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1700" activeTab="4"/>
  </bookViews>
  <sheets>
    <sheet name="РДКИ" sheetId="1" r:id="rId1"/>
    <sheet name="Музей Конда" sheetId="4" r:id="rId2"/>
    <sheet name="Музей Половинка" sheetId="14" r:id="rId3"/>
    <sheet name="ДШИ Междуреченская" sheetId="6" r:id="rId4"/>
    <sheet name="ДМШ Кондинск" sheetId="12" r:id="rId5"/>
  </sheets>
  <calcPr calcId="145621"/>
</workbook>
</file>

<file path=xl/calcChain.xml><?xml version="1.0" encoding="utf-8"?>
<calcChain xmlns="http://schemas.openxmlformats.org/spreadsheetml/2006/main">
  <c r="N21" i="14" l="1"/>
  <c r="N21" i="4"/>
  <c r="K55" i="6" l="1"/>
  <c r="F56" i="6"/>
  <c r="F55" i="6"/>
  <c r="D10" i="6"/>
  <c r="M31" i="14"/>
  <c r="O27" i="14"/>
  <c r="K26" i="14"/>
  <c r="K25" i="14"/>
  <c r="K24" i="14"/>
  <c r="K23" i="14"/>
  <c r="K22" i="14"/>
  <c r="K21" i="14"/>
  <c r="F21" i="14"/>
  <c r="F27" i="14" s="1"/>
  <c r="G27" i="14" s="1"/>
  <c r="N19" i="14"/>
  <c r="O20" i="14" s="1"/>
  <c r="K19" i="14"/>
  <c r="K20" i="14" s="1"/>
  <c r="L20" i="14" s="1"/>
  <c r="F19" i="14"/>
  <c r="F20" i="14" s="1"/>
  <c r="G20" i="14" s="1"/>
  <c r="N17" i="14"/>
  <c r="O18" i="14" s="1"/>
  <c r="K17" i="14"/>
  <c r="K18" i="14" s="1"/>
  <c r="L18" i="14" s="1"/>
  <c r="F17" i="14"/>
  <c r="F18" i="14" s="1"/>
  <c r="G18" i="14" s="1"/>
  <c r="O16" i="14"/>
  <c r="K15" i="14"/>
  <c r="K16" i="14" s="1"/>
  <c r="L16" i="14" s="1"/>
  <c r="F15" i="14"/>
  <c r="F16" i="14" s="1"/>
  <c r="G16" i="14" s="1"/>
  <c r="N13" i="14"/>
  <c r="O14" i="14" s="1"/>
  <c r="K13" i="14"/>
  <c r="K14" i="14" s="1"/>
  <c r="L14" i="14" s="1"/>
  <c r="F13" i="14"/>
  <c r="F14" i="14" s="1"/>
  <c r="G14" i="14" s="1"/>
  <c r="K12" i="14"/>
  <c r="L12" i="14" s="1"/>
  <c r="F11" i="14"/>
  <c r="N10" i="14"/>
  <c r="O12" i="14" s="1"/>
  <c r="F10" i="14"/>
  <c r="N8" i="14"/>
  <c r="O9" i="14" s="1"/>
  <c r="K8" i="14"/>
  <c r="K9" i="14" s="1"/>
  <c r="L9" i="14" s="1"/>
  <c r="F8" i="14"/>
  <c r="F9" i="14" s="1"/>
  <c r="G9" i="14" s="1"/>
  <c r="O27" i="4"/>
  <c r="F21" i="4"/>
  <c r="F27" i="4" s="1"/>
  <c r="G27" i="4" s="1"/>
  <c r="K26" i="4"/>
  <c r="K23" i="4"/>
  <c r="K22" i="4"/>
  <c r="K21" i="4"/>
  <c r="K18" i="1"/>
  <c r="K17" i="1"/>
  <c r="K13" i="1"/>
  <c r="K12" i="1"/>
  <c r="K11" i="1"/>
  <c r="K10" i="1"/>
  <c r="K27" i="14" l="1"/>
  <c r="L27" i="14" s="1"/>
  <c r="L28" i="14" s="1"/>
  <c r="P17" i="14"/>
  <c r="F12" i="14"/>
  <c r="G12" i="14" s="1"/>
  <c r="P10" i="14"/>
  <c r="O28" i="14"/>
  <c r="P8" i="14"/>
  <c r="G28" i="14"/>
  <c r="P13" i="14"/>
  <c r="P15" i="14"/>
  <c r="P19" i="14"/>
  <c r="N31" i="14"/>
  <c r="N14" i="12"/>
  <c r="N8" i="12"/>
  <c r="N12" i="6"/>
  <c r="N9" i="6"/>
  <c r="O11" i="6" s="1"/>
  <c r="P28" i="14" l="1"/>
  <c r="N8" i="4"/>
  <c r="N26" i="1" l="1"/>
  <c r="N21" i="1"/>
  <c r="N8" i="1"/>
  <c r="F52" i="6" l="1"/>
  <c r="K51" i="6"/>
  <c r="F51" i="6"/>
  <c r="F50" i="6"/>
  <c r="K49" i="6"/>
  <c r="F49" i="6"/>
  <c r="F53" i="6" l="1"/>
  <c r="G53" i="6" s="1"/>
  <c r="K53" i="6"/>
  <c r="L53" i="6" s="1"/>
  <c r="O38" i="12"/>
  <c r="O33" i="1" l="1"/>
  <c r="M63" i="6"/>
  <c r="M31" i="4"/>
  <c r="M38" i="1"/>
  <c r="M42" i="12" l="1"/>
  <c r="O59" i="6" l="1"/>
  <c r="O60" i="6"/>
  <c r="N63" i="6"/>
  <c r="N38" i="1"/>
  <c r="F30" i="12"/>
  <c r="F27" i="12"/>
  <c r="F33" i="6"/>
  <c r="F27" i="6"/>
  <c r="N42" i="12" l="1"/>
  <c r="O37" i="12"/>
  <c r="F11" i="12" l="1"/>
  <c r="F9" i="12"/>
  <c r="F10" i="12"/>
  <c r="K9" i="12"/>
  <c r="F36" i="12"/>
  <c r="K35" i="12"/>
  <c r="F35" i="12"/>
  <c r="F34" i="12"/>
  <c r="K33" i="12"/>
  <c r="F33" i="12"/>
  <c r="K29" i="12"/>
  <c r="F29" i="12"/>
  <c r="F28" i="12"/>
  <c r="K27" i="12"/>
  <c r="F24" i="12"/>
  <c r="K23" i="12"/>
  <c r="F23" i="12"/>
  <c r="F22" i="12"/>
  <c r="K21" i="12"/>
  <c r="F21" i="12"/>
  <c r="F18" i="12"/>
  <c r="K17" i="12"/>
  <c r="F17" i="12"/>
  <c r="F16" i="12"/>
  <c r="K15" i="12"/>
  <c r="F15" i="12"/>
  <c r="O13" i="12"/>
  <c r="F12" i="12"/>
  <c r="K11" i="12"/>
  <c r="F58" i="6"/>
  <c r="K57" i="6"/>
  <c r="K59" i="6" s="1"/>
  <c r="L59" i="6" s="1"/>
  <c r="F57" i="6"/>
  <c r="F59" i="6" s="1"/>
  <c r="G59" i="6" s="1"/>
  <c r="F46" i="6"/>
  <c r="K45" i="6"/>
  <c r="F45" i="6"/>
  <c r="F44" i="6"/>
  <c r="K43" i="6"/>
  <c r="F43" i="6"/>
  <c r="F40" i="6"/>
  <c r="K39" i="6"/>
  <c r="F39" i="6"/>
  <c r="F38" i="6"/>
  <c r="K37" i="6"/>
  <c r="F37" i="6"/>
  <c r="F34" i="6"/>
  <c r="K33" i="6"/>
  <c r="F32" i="6"/>
  <c r="K31" i="6"/>
  <c r="F31" i="6"/>
  <c r="F28" i="6"/>
  <c r="K27" i="6"/>
  <c r="F26" i="6"/>
  <c r="K25" i="6"/>
  <c r="F25" i="6"/>
  <c r="F22" i="6"/>
  <c r="K21" i="6"/>
  <c r="F21" i="6"/>
  <c r="F20" i="6"/>
  <c r="K19" i="6"/>
  <c r="F19" i="6"/>
  <c r="F16" i="6"/>
  <c r="K15" i="6"/>
  <c r="F15" i="6"/>
  <c r="F14" i="6"/>
  <c r="K13" i="6"/>
  <c r="F13" i="6"/>
  <c r="F10" i="6"/>
  <c r="F9" i="6"/>
  <c r="K9" i="6"/>
  <c r="F37" i="12" l="1"/>
  <c r="G37" i="12" s="1"/>
  <c r="K29" i="6"/>
  <c r="L29" i="6" s="1"/>
  <c r="K37" i="12"/>
  <c r="L37" i="12" s="1"/>
  <c r="F13" i="12"/>
  <c r="G13" i="12" s="1"/>
  <c r="K13" i="12"/>
  <c r="L13" i="12" s="1"/>
  <c r="K19" i="12"/>
  <c r="L19" i="12" s="1"/>
  <c r="F19" i="12"/>
  <c r="G19" i="12" s="1"/>
  <c r="F25" i="12"/>
  <c r="G25" i="12" s="1"/>
  <c r="F31" i="12"/>
  <c r="G31" i="12" s="1"/>
  <c r="K25" i="12"/>
  <c r="L25" i="12" s="1"/>
  <c r="K31" i="12"/>
  <c r="L31" i="12" s="1"/>
  <c r="F47" i="6"/>
  <c r="G47" i="6" s="1"/>
  <c r="G60" i="6" s="1"/>
  <c r="K47" i="6"/>
  <c r="L47" i="6" s="1"/>
  <c r="K41" i="6"/>
  <c r="L41" i="6" s="1"/>
  <c r="F41" i="6"/>
  <c r="G41" i="6" s="1"/>
  <c r="K35" i="6"/>
  <c r="L35" i="6" s="1"/>
  <c r="F35" i="6"/>
  <c r="G35" i="6" s="1"/>
  <c r="K23" i="6"/>
  <c r="L23" i="6" s="1"/>
  <c r="F29" i="6"/>
  <c r="G29" i="6" s="1"/>
  <c r="F23" i="6"/>
  <c r="G23" i="6" s="1"/>
  <c r="F17" i="6"/>
  <c r="G17" i="6" s="1"/>
  <c r="K17" i="6"/>
  <c r="L17" i="6" s="1"/>
  <c r="F11" i="6"/>
  <c r="G11" i="6" s="1"/>
  <c r="K25" i="4"/>
  <c r="K24" i="4"/>
  <c r="N10" i="4"/>
  <c r="K12" i="4"/>
  <c r="L12" i="4" s="1"/>
  <c r="F11" i="4"/>
  <c r="F10" i="4"/>
  <c r="K23" i="1"/>
  <c r="P37" i="12" l="1"/>
  <c r="P14" i="12"/>
  <c r="L38" i="12"/>
  <c r="P8" i="12"/>
  <c r="G38" i="12"/>
  <c r="P38" i="12" l="1"/>
  <c r="N19" i="4" l="1"/>
  <c r="N17" i="4"/>
  <c r="N13" i="4"/>
  <c r="N31" i="4" l="1"/>
  <c r="O20" i="4"/>
  <c r="O18" i="4"/>
  <c r="O16" i="4"/>
  <c r="O14" i="4"/>
  <c r="O12" i="4"/>
  <c r="O9" i="4"/>
  <c r="O28" i="4" l="1"/>
  <c r="O30" i="1"/>
  <c r="O25" i="1"/>
  <c r="O20" i="1"/>
  <c r="O15" i="1"/>
  <c r="O34" i="1" l="1"/>
  <c r="K11" i="6"/>
  <c r="L11" i="6" s="1"/>
  <c r="L60" i="6" s="1"/>
  <c r="K19" i="4" l="1"/>
  <c r="K20" i="4" s="1"/>
  <c r="L20" i="4" s="1"/>
  <c r="F19" i="4"/>
  <c r="F20" i="4" s="1"/>
  <c r="G20" i="4" s="1"/>
  <c r="K27" i="4"/>
  <c r="L27" i="4" s="1"/>
  <c r="K17" i="4"/>
  <c r="K18" i="4" s="1"/>
  <c r="L18" i="4" s="1"/>
  <c r="F17" i="4"/>
  <c r="F18" i="4" s="1"/>
  <c r="G18" i="4" s="1"/>
  <c r="K15" i="4"/>
  <c r="K16" i="4" s="1"/>
  <c r="L16" i="4" s="1"/>
  <c r="F15" i="4"/>
  <c r="F16" i="4" s="1"/>
  <c r="K13" i="4"/>
  <c r="K14" i="4" s="1"/>
  <c r="L14" i="4" s="1"/>
  <c r="F13" i="4"/>
  <c r="F12" i="4"/>
  <c r="G12" i="4" s="1"/>
  <c r="K8" i="4"/>
  <c r="K9" i="4" s="1"/>
  <c r="L9" i="4" s="1"/>
  <c r="F8" i="4"/>
  <c r="F32" i="1"/>
  <c r="F31" i="1"/>
  <c r="K31" i="1"/>
  <c r="K33" i="1" s="1"/>
  <c r="L33" i="1" s="1"/>
  <c r="F28" i="1"/>
  <c r="F29" i="1"/>
  <c r="F27" i="1"/>
  <c r="F26" i="1"/>
  <c r="K26" i="1"/>
  <c r="K30" i="1" s="1"/>
  <c r="L30" i="1" s="1"/>
  <c r="F24" i="1"/>
  <c r="F22" i="1"/>
  <c r="K22" i="1"/>
  <c r="F21" i="1"/>
  <c r="K21" i="1"/>
  <c r="K24" i="1"/>
  <c r="F23" i="1"/>
  <c r="K19" i="1"/>
  <c r="F16" i="1"/>
  <c r="F20" i="1" s="1"/>
  <c r="G20" i="1" s="1"/>
  <c r="K16" i="1"/>
  <c r="F8" i="1"/>
  <c r="F15" i="1" s="1"/>
  <c r="G15" i="1" s="1"/>
  <c r="K14" i="1"/>
  <c r="K8" i="1"/>
  <c r="K15" i="1" l="1"/>
  <c r="K20" i="1"/>
  <c r="F33" i="1"/>
  <c r="G33" i="1" s="1"/>
  <c r="P31" i="1" s="1"/>
  <c r="L28" i="4"/>
  <c r="F14" i="4"/>
  <c r="G14" i="4" s="1"/>
  <c r="P13" i="4" s="1"/>
  <c r="F9" i="4"/>
  <c r="G9" i="4" s="1"/>
  <c r="P8" i="4" s="1"/>
  <c r="K25" i="1"/>
  <c r="L25" i="1" s="1"/>
  <c r="F30" i="1"/>
  <c r="G30" i="1" s="1"/>
  <c r="P26" i="1" s="1"/>
  <c r="P17" i="4"/>
  <c r="P19" i="4"/>
  <c r="P60" i="6"/>
  <c r="G16" i="4"/>
  <c r="G28" i="4" s="1"/>
  <c r="P10" i="4"/>
  <c r="F25" i="1"/>
  <c r="G25" i="1" s="1"/>
  <c r="L15" i="1" l="1"/>
  <c r="P8" i="1" s="1"/>
  <c r="L20" i="1"/>
  <c r="P16" i="1" s="1"/>
  <c r="L34" i="1"/>
  <c r="P15" i="4"/>
  <c r="G34" i="1"/>
  <c r="P21" i="1"/>
  <c r="P28" i="4" l="1"/>
  <c r="P34" i="1"/>
</calcChain>
</file>

<file path=xl/sharedStrings.xml><?xml version="1.0" encoding="utf-8"?>
<sst xmlns="http://schemas.openxmlformats.org/spreadsheetml/2006/main" count="694" uniqueCount="106">
  <si>
    <t>Наименование учреждения</t>
  </si>
  <si>
    <t>К1ф</t>
  </si>
  <si>
    <t>К2пл</t>
  </si>
  <si>
    <t>К1</t>
  </si>
  <si>
    <t>наименование показателя</t>
  </si>
  <si>
    <t>К2фi</t>
  </si>
  <si>
    <t>К2плi</t>
  </si>
  <si>
    <t>К2i</t>
  </si>
  <si>
    <t>К2</t>
  </si>
  <si>
    <t>К3рн</t>
  </si>
  <si>
    <t>К3 кассовое</t>
  </si>
  <si>
    <t>К3</t>
  </si>
  <si>
    <t>Муниципальное учреждение культуры "Районный Дворец культуры и искусств "Конда"</t>
  </si>
  <si>
    <t>К1i</t>
  </si>
  <si>
    <t>К2 "качество оказания муниципальной услуги (работы)"                                                                                                   (К2 = сумма К2i/N) (К2i=K2фi/К2плi*100%)</t>
  </si>
  <si>
    <t>К1 "объем оказания муниципальной услуги (работы)"                       (K1=суммаК1i/N)    (К1=К1ф/К1пл*100%)</t>
  </si>
  <si>
    <t>х</t>
  </si>
  <si>
    <t>Расчет оценки К1</t>
  </si>
  <si>
    <t>Расчет оценки К2</t>
  </si>
  <si>
    <t>динамика количества мероприятий, %</t>
  </si>
  <si>
    <t>динамика количества участников, %</t>
  </si>
  <si>
    <t>количество участников, чел.</t>
  </si>
  <si>
    <t>количество проведенных мероприятий, человеко-день</t>
  </si>
  <si>
    <t>количество участников мероприятий, человек</t>
  </si>
  <si>
    <t>количество проведенных мероприятий, час</t>
  </si>
  <si>
    <t>количество проведенных мероприятий, единиц</t>
  </si>
  <si>
    <t>количество клубных формирований, единиц</t>
  </si>
  <si>
    <t>количество проведенных мероприятий, часов</t>
  </si>
  <si>
    <t>Общий процент выполнения:</t>
  </si>
  <si>
    <t>Муниципальное учреждение культуры "Районный краеведческий музей имени Нины Степановны Цехновой"</t>
  </si>
  <si>
    <t>число посетителей, человек</t>
  </si>
  <si>
    <t>Услуга 1. Публичный показ музейных предметов, музейных коллекций. В стационарных условиях.  Услуга бесплатная.</t>
  </si>
  <si>
    <t>Услуга 2. Публичный показ музейных предметов, музей ных коллекций. Вне стационарных условий. Услуга бесплатная.</t>
  </si>
  <si>
    <t>Услуга 4. Публичный показ музейных предметов, музейных коллекций.  В стационарных условиях. Услуга платная.</t>
  </si>
  <si>
    <t>Работа 1. Создание экспозиций (выставок) музеев, организация выездных выставок. В стационарных условиях. Работа бесплатная.</t>
  </si>
  <si>
    <t>Работа 2. Создание экспозиций (выставок) музеев, организация выездных выставок. Вне стационарных условиях. Работа бесплатная.</t>
  </si>
  <si>
    <t xml:space="preserve">Приложение 1 </t>
  </si>
  <si>
    <t>Услуга 1. Организация деятельности клубных формирований и формирований самодеятельного народного творчества. В стационарных условиях. Услуга бесплатная.</t>
  </si>
  <si>
    <t>Услуга 2. Организация деятельности клубных формирований и формирований самодеятельного народного творчества.  В стационарных условиях. Услуга платная.</t>
  </si>
  <si>
    <t>Услуга 3. Организация и проведение культурно-массовых мероприятий.  Услуга бесплатная.</t>
  </si>
  <si>
    <t>Работа 1. Организация и проведение культурно-массовых мероприятий. (Культурно массовых (иные зрелищные мероприятия). Работа бесплатная.</t>
  </si>
  <si>
    <t>Работа 2. Организация и проведение культурно-массовых мероприятий (Культурно массовых (иные зрелищные мероприятия).  Работа платная.</t>
  </si>
  <si>
    <t>Приложение 2</t>
  </si>
  <si>
    <t>Услуга 3. Публичный показ музейных предметов, музейных коллекций.  Удаленно через сеть Интернет. Услуга бесплатная.</t>
  </si>
  <si>
    <t>К3 "полнота и эффективность использования средств бюджета на выполнение муниципального задания"              (К3=К3кассовое/К3рн*100%)</t>
  </si>
  <si>
    <t>наименование услуги</t>
  </si>
  <si>
    <t>Наименование услуги</t>
  </si>
  <si>
    <t>Приложение  4</t>
  </si>
  <si>
    <t>Услуга 1. Реализация дополнительных общеразвивающих программ.  Услуга бесплатная.</t>
  </si>
  <si>
    <t>количество выставок, единиц</t>
  </si>
  <si>
    <t>Муниципальное задание выполнено в полном объеме 95%&lt;=К2&lt;=100%</t>
  </si>
  <si>
    <t>Услуга 2. Реализация дополнительных общеобразовательных предпрофессиональных программ. Услуга бесплатная.</t>
  </si>
  <si>
    <t>фортепиано</t>
  </si>
  <si>
    <t>народные инструменты</t>
  </si>
  <si>
    <t>струнные инструменты</t>
  </si>
  <si>
    <t>хоровое пение</t>
  </si>
  <si>
    <t>живопись</t>
  </si>
  <si>
    <t>хореографическое творчество</t>
  </si>
  <si>
    <t>Расчет оценки К3</t>
  </si>
  <si>
    <t>Муниципальное задание выполнено в полном объеме 95%&lt;=К3&lt;=100%</t>
  </si>
  <si>
    <t>Итоговая  оценка выполнения муниципального задания (К1+К2+К3)/3</t>
  </si>
  <si>
    <t xml:space="preserve"> муниципального  учреждения   культуры "Районный Дворец культуры и искусств "Конда"</t>
  </si>
  <si>
    <t>муниципального учреждения  культуры "Районный краеведческий музей имени Нины Степановны Цехновой"</t>
  </si>
  <si>
    <t>муниципального  учреждения  культуры "Районный Учинский историко-этнографический музей" имени Анатолия Николаевича Хомякова</t>
  </si>
  <si>
    <t>муниципального  учреждения дополнительного образования "Детская школа искусств" пгт. Междуреченский</t>
  </si>
  <si>
    <t>муниципального  учреждения  дополнительного образования "Детская музыкальная школа" городского поселения Кондинское имени Александра Васильевича Красова</t>
  </si>
  <si>
    <t>Доля опубликованных на экспозициях и выставках музейных предметов за отчетный период от общего количества предметов музейного фонда учреждения</t>
  </si>
  <si>
    <t>Количество предметов музейного собрания учреждения, опубликованных удаленно (через сеть Интернет, публикации) за отчетный период</t>
  </si>
  <si>
    <t>Число посетителей, человек</t>
  </si>
  <si>
    <t>Количество музейных предметов основного Музейного фонда учреждения, опубликованных на экспозициях и выставках за отчетный период</t>
  </si>
  <si>
    <t>количество экспозиций и выставок, единиц</t>
  </si>
  <si>
    <t>доля музейного фонда, отраженного в КАМИС, процентов</t>
  </si>
  <si>
    <t>доля оцифрованных музейных предметов и музейных коллекций от основного фонда, процентов</t>
  </si>
  <si>
    <t>количество предметов основного фонда, получивших цифровое изображение, единиц</t>
  </si>
  <si>
    <t>Количество предметов основного фонда, прошедших инвентаризацию, единиц</t>
  </si>
  <si>
    <t>число обучающихся с 01 января по 31 августа, человек</t>
  </si>
  <si>
    <t>число обучающихся с 01 сентября  по 31 декабря, человек</t>
  </si>
  <si>
    <t xml:space="preserve"> число обучающихся с 01 сентября  по 31 декабря, человек</t>
  </si>
  <si>
    <t>человеко-часы</t>
  </si>
  <si>
    <t>народные инстументы</t>
  </si>
  <si>
    <t>струнные  инструменты</t>
  </si>
  <si>
    <t>духовые и ударные инструменты инструменты</t>
  </si>
  <si>
    <t>Приложение 5</t>
  </si>
  <si>
    <t>художественной направленности</t>
  </si>
  <si>
    <t>Муниципальное задание выполнено в полном объеме 95%&lt;=К1&lt;=100%</t>
  </si>
  <si>
    <t>число обучающихся, человек</t>
  </si>
  <si>
    <t>музыкальный фольклор</t>
  </si>
  <si>
    <t>Отчет по выполнению муниципального  задания на оказание муниципальных услуг (выполнение работ)  за  2022  год</t>
  </si>
  <si>
    <t>доля участников вокальных и хоровых секций (кружков), процентов</t>
  </si>
  <si>
    <t>доля мероприятий для детей и юношества от общего количества проведенных мероприятий, процентов</t>
  </si>
  <si>
    <t>доля участников декоративно-прикладных секций (кружков), процентов</t>
  </si>
  <si>
    <t>доля участников театральных секций (кружков), процентов</t>
  </si>
  <si>
    <t>доля участников хореографических секций (кружков), процентов</t>
  </si>
  <si>
    <t>доля мероприятий для всзрослых от общего количества проведенных мероприятий, процентов</t>
  </si>
  <si>
    <t>доля мероприятий для взрослых от общего количества проведенных мероприятий, процентов</t>
  </si>
  <si>
    <t>удовлетворенность качеством предоставляемой услуги (работы), процентов</t>
  </si>
  <si>
    <t>Отчет по выполнению муниципального  задания  на оказание муниципальных услуг (выполнение работ) за 2022    год</t>
  </si>
  <si>
    <t>количество предметов  музейного  фонда, получивших цифровое изображение, единиц</t>
  </si>
  <si>
    <t>доля инвентаризованного музейного фонда от общего количества музейных предметов основного фонда, процентов</t>
  </si>
  <si>
    <t>Работа 3. Формирование, учет, изучение, обеспечение физического сохранения и безопасности музейных предметов, музейных коллекций. Работа бесплатная</t>
  </si>
  <si>
    <t>Количество предметов, единиц</t>
  </si>
  <si>
    <t>Количество музейных предметов основного музейного фонда учреждения, опубликованных на экспозициях и выставках за отчетный период</t>
  </si>
  <si>
    <t>Работа 2. Создание экспозиций (выставок) музеев, организация выездных выставок. Вне стационара . Работа бесплатная.</t>
  </si>
  <si>
    <t>Отчет по выполнению муниципального  задания на оказание муниципальных услуг (выполнение работ) за 2022  год</t>
  </si>
  <si>
    <t>Отчет по выполнению муниципального  задания на оказание муниципальных услуг (выполнение работ) за 2022   год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</si>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</sst>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2.5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.5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2.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4" fontId="1" fillId="0" borderId="0" xfId="0" applyNumberFormat="1" applyFont="1"/>
    <xf numFmtId="4" fontId="1" fillId="2" borderId="0" xfId="0" applyNumberFormat="1" applyFont="1" applyFill="1"/>
    <xf numFmtId="0" fontId="1" fillId="0" borderId="0" xfId="0" applyFont="1" applyFill="1"/>
    <xf numFmtId="0" fontId="1" fillId="0" borderId="12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1" fillId="0" borderId="2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165" fontId="2" fillId="0" borderId="12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5" fontId="2" fillId="0" borderId="12" xfId="0" applyNumberFormat="1" applyFont="1" applyFill="1" applyBorder="1" applyAlignment="1">
      <alignment horizontal="center" vertical="center"/>
    </xf>
    <xf numFmtId="165" fontId="2" fillId="0" borderId="26" xfId="0" applyNumberFormat="1" applyFont="1" applyFill="1" applyBorder="1" applyAlignment="1">
      <alignment horizontal="center" vertical="center"/>
    </xf>
    <xf numFmtId="165" fontId="2" fillId="0" borderId="27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0" fontId="0" fillId="0" borderId="0" xfId="0" applyFill="1"/>
    <xf numFmtId="0" fontId="1" fillId="0" borderId="20" xfId="0" applyFont="1" applyFill="1" applyBorder="1" applyAlignment="1">
      <alignment horizontal="center" wrapText="1"/>
    </xf>
    <xf numFmtId="0" fontId="1" fillId="0" borderId="12" xfId="0" applyFont="1" applyFill="1" applyBorder="1" applyAlignment="1"/>
    <xf numFmtId="0" fontId="8" fillId="0" borderId="29" xfId="0" applyFont="1" applyFill="1" applyBorder="1" applyAlignment="1">
      <alignment horizontal="center" vertical="center"/>
    </xf>
    <xf numFmtId="165" fontId="2" fillId="0" borderId="15" xfId="0" applyNumberFormat="1" applyFont="1" applyFill="1" applyBorder="1" applyAlignment="1">
      <alignment horizontal="center" vertical="center"/>
    </xf>
    <xf numFmtId="164" fontId="2" fillId="0" borderId="15" xfId="0" applyNumberFormat="1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7" fillId="0" borderId="28" xfId="0" applyFont="1" applyFill="1" applyBorder="1" applyAlignment="1">
      <alignment horizontal="center" vertical="center" wrapText="1"/>
    </xf>
    <xf numFmtId="165" fontId="1" fillId="0" borderId="12" xfId="0" applyNumberFormat="1" applyFont="1" applyFill="1" applyBorder="1" applyAlignment="1">
      <alignment horizontal="center"/>
    </xf>
    <xf numFmtId="2" fontId="2" fillId="0" borderId="12" xfId="0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/>
    </xf>
    <xf numFmtId="2" fontId="2" fillId="0" borderId="26" xfId="0" applyNumberFormat="1" applyFont="1" applyFill="1" applyBorder="1" applyAlignment="1">
      <alignment horizontal="center" vertical="center"/>
    </xf>
    <xf numFmtId="2" fontId="2" fillId="0" borderId="27" xfId="0" applyNumberFormat="1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/>
    </xf>
    <xf numFmtId="165" fontId="1" fillId="2" borderId="6" xfId="0" applyNumberFormat="1" applyFont="1" applyFill="1" applyBorder="1" applyAlignment="1">
      <alignment horizontal="center" vertical="center"/>
    </xf>
    <xf numFmtId="165" fontId="2" fillId="2" borderId="12" xfId="0" applyNumberFormat="1" applyFont="1" applyFill="1" applyBorder="1" applyAlignment="1">
      <alignment horizontal="center"/>
    </xf>
    <xf numFmtId="165" fontId="2" fillId="2" borderId="12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/>
    </xf>
    <xf numFmtId="4" fontId="1" fillId="0" borderId="7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/>
    <xf numFmtId="0" fontId="4" fillId="0" borderId="19" xfId="0" applyFont="1" applyFill="1" applyBorder="1" applyAlignment="1"/>
    <xf numFmtId="165" fontId="2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vertical="center"/>
    </xf>
    <xf numFmtId="0" fontId="0" fillId="0" borderId="16" xfId="0" applyFont="1" applyFill="1" applyBorder="1" applyAlignment="1">
      <alignment vertical="center"/>
    </xf>
    <xf numFmtId="0" fontId="2" fillId="0" borderId="46" xfId="0" applyFont="1" applyFill="1" applyBorder="1" applyAlignment="1">
      <alignment horizontal="center" vertical="center" wrapText="1"/>
    </xf>
    <xf numFmtId="0" fontId="0" fillId="0" borderId="47" xfId="0" applyFill="1" applyBorder="1" applyAlignment="1">
      <alignment horizontal="center" vertical="center" wrapText="1"/>
    </xf>
    <xf numFmtId="0" fontId="0" fillId="0" borderId="48" xfId="0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/>
    </xf>
    <xf numFmtId="165" fontId="7" fillId="0" borderId="16" xfId="0" applyNumberFormat="1" applyFont="1" applyFill="1" applyBorder="1" applyAlignment="1">
      <alignment horizontal="center" vertical="center"/>
    </xf>
    <xf numFmtId="165" fontId="7" fillId="0" borderId="10" xfId="0" applyNumberFormat="1" applyFont="1" applyFill="1" applyBorder="1" applyAlignment="1">
      <alignment horizontal="center" vertical="center"/>
    </xf>
    <xf numFmtId="4" fontId="2" fillId="2" borderId="13" xfId="0" applyNumberFormat="1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165" fontId="7" fillId="0" borderId="37" xfId="0" applyNumberFormat="1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65" fontId="7" fillId="0" borderId="16" xfId="0" applyNumberFormat="1" applyFont="1" applyFill="1" applyBorder="1" applyAlignment="1">
      <alignment vertical="center"/>
    </xf>
    <xf numFmtId="2" fontId="1" fillId="0" borderId="28" xfId="0" applyNumberFormat="1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7" fillId="0" borderId="46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/>
    <xf numFmtId="0" fontId="4" fillId="2" borderId="19" xfId="0" applyFont="1" applyFill="1" applyBorder="1" applyAlignment="1"/>
    <xf numFmtId="0" fontId="1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4" fontId="1" fillId="0" borderId="49" xfId="0" applyNumberFormat="1" applyFont="1" applyFill="1" applyBorder="1" applyAlignment="1">
      <alignment horizontal="center" vertical="center"/>
    </xf>
    <xf numFmtId="4" fontId="1" fillId="0" borderId="43" xfId="0" applyNumberFormat="1" applyFont="1" applyFill="1" applyBorder="1" applyAlignment="1">
      <alignment horizontal="center" vertical="center"/>
    </xf>
    <xf numFmtId="0" fontId="0" fillId="0" borderId="43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/>
    </xf>
    <xf numFmtId="0" fontId="3" fillId="0" borderId="19" xfId="0" applyFont="1" applyFill="1" applyBorder="1" applyAlignment="1">
      <alignment vertical="center"/>
    </xf>
    <xf numFmtId="0" fontId="2" fillId="0" borderId="50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/>
    <xf numFmtId="0" fontId="7" fillId="0" borderId="49" xfId="0" applyFont="1" applyFill="1" applyBorder="1" applyAlignment="1"/>
    <xf numFmtId="0" fontId="2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52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164" fontId="1" fillId="0" borderId="16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7" fillId="0" borderId="24" xfId="0" applyFont="1" applyFill="1" applyBorder="1" applyAlignment="1"/>
    <xf numFmtId="0" fontId="7" fillId="0" borderId="25" xfId="0" applyFont="1" applyFill="1" applyBorder="1" applyAlignment="1"/>
    <xf numFmtId="0" fontId="2" fillId="0" borderId="2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/>
    </xf>
    <xf numFmtId="164" fontId="0" fillId="0" borderId="16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0" fillId="0" borderId="3" xfId="0" applyNumberFormat="1" applyFont="1" applyFill="1" applyBorder="1" applyAlignment="1"/>
    <xf numFmtId="165" fontId="1" fillId="0" borderId="3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5" xfId="0" applyFont="1" applyFill="1" applyBorder="1" applyAlignment="1">
      <alignment vertical="center" wrapText="1"/>
    </xf>
    <xf numFmtId="0" fontId="0" fillId="2" borderId="20" xfId="0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2" fontId="1" fillId="2" borderId="35" xfId="0" applyNumberFormat="1" applyFont="1" applyFill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165" fontId="1" fillId="2" borderId="6" xfId="0" applyNumberFormat="1" applyFont="1" applyFill="1" applyBorder="1" applyAlignment="1">
      <alignment horizontal="center" vertical="center"/>
    </xf>
    <xf numFmtId="165" fontId="1" fillId="2" borderId="6" xfId="0" applyNumberFormat="1" applyFont="1" applyFill="1" applyBorder="1" applyAlignment="1">
      <alignment horizontal="center" vertical="center" wrapText="1"/>
    </xf>
    <xf numFmtId="165" fontId="1" fillId="2" borderId="8" xfId="0" applyNumberFormat="1" applyFont="1" applyFill="1" applyBorder="1" applyAlignment="1">
      <alignment horizontal="center" vertical="center"/>
    </xf>
    <xf numFmtId="165" fontId="2" fillId="2" borderId="32" xfId="0" applyNumberFormat="1" applyFont="1" applyFill="1" applyBorder="1" applyAlignment="1">
      <alignment horizontal="center" vertical="center"/>
    </xf>
    <xf numFmtId="2" fontId="0" fillId="2" borderId="36" xfId="0" applyNumberFormat="1" applyFill="1" applyBorder="1" applyAlignment="1"/>
    <xf numFmtId="0" fontId="0" fillId="2" borderId="9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2" borderId="10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165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vertical="center"/>
    </xf>
    <xf numFmtId="0" fontId="0" fillId="2" borderId="37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164" fontId="2" fillId="2" borderId="12" xfId="0" applyNumberFormat="1" applyFont="1" applyFill="1" applyBorder="1" applyAlignment="1">
      <alignment horizontal="center"/>
    </xf>
    <xf numFmtId="4" fontId="2" fillId="2" borderId="14" xfId="0" applyNumberFormat="1" applyFont="1" applyFill="1" applyBorder="1" applyAlignment="1">
      <alignment horizontal="center"/>
    </xf>
    <xf numFmtId="165" fontId="7" fillId="2" borderId="21" xfId="0" applyNumberFormat="1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 vertical="center"/>
    </xf>
    <xf numFmtId="0" fontId="0" fillId="2" borderId="36" xfId="0" applyFill="1" applyBorder="1" applyAlignment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5" fontId="1" fillId="2" borderId="8" xfId="0" applyNumberFormat="1" applyFont="1" applyFill="1" applyBorder="1" applyAlignment="1">
      <alignment horizontal="center"/>
    </xf>
    <xf numFmtId="165" fontId="2" fillId="2" borderId="40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165" fontId="1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1" fillId="2" borderId="10" xfId="0" applyNumberFormat="1" applyFont="1" applyFill="1" applyBorder="1" applyAlignment="1">
      <alignment horizontal="center"/>
    </xf>
    <xf numFmtId="165" fontId="2" fillId="2" borderId="41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2" borderId="37" xfId="0" applyFont="1" applyFill="1" applyBorder="1" applyAlignment="1">
      <alignment horizontal="center"/>
    </xf>
    <xf numFmtId="165" fontId="7" fillId="2" borderId="41" xfId="0" applyNumberFormat="1" applyFont="1" applyFill="1" applyBorder="1" applyAlignment="1">
      <alignment horizontal="center" vertical="center"/>
    </xf>
    <xf numFmtId="165" fontId="2" fillId="2" borderId="16" xfId="0" applyNumberFormat="1" applyFont="1" applyFill="1" applyBorder="1" applyAlignment="1">
      <alignment horizontal="center"/>
    </xf>
    <xf numFmtId="165" fontId="7" fillId="2" borderId="42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165" fontId="4" fillId="2" borderId="8" xfId="0" applyNumberFormat="1" applyFont="1" applyFill="1" applyBorder="1" applyAlignment="1"/>
    <xf numFmtId="165" fontId="1" fillId="2" borderId="1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0" fillId="2" borderId="10" xfId="0" applyFont="1" applyFill="1" applyBorder="1" applyAlignment="1"/>
    <xf numFmtId="165" fontId="7" fillId="2" borderId="33" xfId="0" applyNumberFormat="1" applyFont="1" applyFill="1" applyBorder="1" applyAlignment="1">
      <alignment vertical="center"/>
    </xf>
    <xf numFmtId="0" fontId="12" fillId="2" borderId="4" xfId="0" applyFont="1" applyFill="1" applyBorder="1" applyAlignment="1">
      <alignment horizontal="center" vertical="center"/>
    </xf>
    <xf numFmtId="0" fontId="0" fillId="2" borderId="37" xfId="0" applyFont="1" applyFill="1" applyBorder="1" applyAlignment="1"/>
    <xf numFmtId="0" fontId="1" fillId="2" borderId="11" xfId="0" applyFont="1" applyFill="1" applyBorder="1" applyAlignment="1">
      <alignment horizontal="center" vertical="center" wrapText="1"/>
    </xf>
    <xf numFmtId="165" fontId="2" fillId="2" borderId="21" xfId="0" applyNumberFormat="1" applyFont="1" applyFill="1" applyBorder="1" applyAlignment="1">
      <alignment horizontal="center"/>
    </xf>
    <xf numFmtId="165" fontId="7" fillId="2" borderId="34" xfId="0" applyNumberFormat="1" applyFont="1" applyFill="1" applyBorder="1" applyAlignment="1">
      <alignment vertical="center"/>
    </xf>
    <xf numFmtId="4" fontId="1" fillId="2" borderId="7" xfId="0" applyNumberFormat="1" applyFont="1" applyFill="1" applyBorder="1" applyAlignment="1">
      <alignment vertical="center"/>
    </xf>
    <xf numFmtId="165" fontId="4" fillId="2" borderId="8" xfId="0" applyNumberFormat="1" applyFont="1" applyFill="1" applyBorder="1" applyAlignment="1">
      <alignment horizontal="center"/>
    </xf>
    <xf numFmtId="0" fontId="12" fillId="2" borderId="3" xfId="0" applyFont="1" applyFill="1" applyBorder="1" applyAlignment="1">
      <alignment vertical="center"/>
    </xf>
    <xf numFmtId="0" fontId="0" fillId="2" borderId="10" xfId="0" applyFont="1" applyFill="1" applyBorder="1" applyAlignment="1">
      <alignment horizontal="center"/>
    </xf>
    <xf numFmtId="0" fontId="12" fillId="2" borderId="4" xfId="0" applyFont="1" applyFill="1" applyBorder="1" applyAlignment="1">
      <alignment vertical="center"/>
    </xf>
    <xf numFmtId="165" fontId="4" fillId="2" borderId="8" xfId="0" applyNumberFormat="1" applyFont="1" applyFill="1" applyBorder="1" applyAlignment="1">
      <alignment vertical="center"/>
    </xf>
    <xf numFmtId="0" fontId="0" fillId="2" borderId="37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4" fontId="2" fillId="2" borderId="13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165" fontId="2" fillId="2" borderId="21" xfId="0" applyNumberFormat="1" applyFont="1" applyFill="1" applyBorder="1" applyAlignment="1">
      <alignment horizontal="center" vertical="center"/>
    </xf>
    <xf numFmtId="0" fontId="0" fillId="2" borderId="38" xfId="0" applyFill="1" applyBorder="1" applyAlignment="1"/>
    <xf numFmtId="0" fontId="8" fillId="2" borderId="22" xfId="0" applyFont="1" applyFill="1" applyBorder="1" applyAlignment="1">
      <alignment vertical="center"/>
    </xf>
    <xf numFmtId="0" fontId="2" fillId="2" borderId="23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165" fontId="2" fillId="2" borderId="26" xfId="0" applyNumberFormat="1" applyFont="1" applyFill="1" applyBorder="1" applyAlignment="1">
      <alignment horizontal="center" vertical="center"/>
    </xf>
    <xf numFmtId="2" fontId="7" fillId="2" borderId="23" xfId="0" applyNumberFormat="1" applyFont="1" applyFill="1" applyBorder="1" applyAlignment="1">
      <alignment horizontal="center" wrapText="1"/>
    </xf>
    <xf numFmtId="2" fontId="0" fillId="2" borderId="25" xfId="0" applyNumberFormat="1" applyFill="1" applyBorder="1" applyAlignment="1">
      <alignment horizontal="center" wrapText="1"/>
    </xf>
    <xf numFmtId="165" fontId="2" fillId="2" borderId="27" xfId="0" applyNumberFormat="1" applyFont="1" applyFill="1" applyBorder="1" applyAlignment="1">
      <alignment horizontal="center" vertical="center"/>
    </xf>
    <xf numFmtId="165" fontId="2" fillId="2" borderId="39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165" fontId="1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65" fontId="2" fillId="0" borderId="15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165" fontId="1" fillId="0" borderId="7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vertical="center"/>
    </xf>
    <xf numFmtId="165" fontId="1" fillId="0" borderId="7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4" fontId="1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4" fontId="2" fillId="0" borderId="53" xfId="0" applyNumberFormat="1" applyFont="1" applyFill="1" applyBorder="1" applyAlignment="1">
      <alignment horizontal="center"/>
    </xf>
    <xf numFmtId="0" fontId="9" fillId="0" borderId="54" xfId="0" applyFont="1" applyFill="1" applyBorder="1" applyAlignment="1">
      <alignment horizontal="center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165" fontId="1" fillId="0" borderId="1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1" fillId="0" borderId="4" xfId="0" applyFont="1" applyFill="1" applyBorder="1" applyAlignment="1">
      <alignment wrapText="1"/>
    </xf>
    <xf numFmtId="165" fontId="1" fillId="0" borderId="3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3" xfId="0" applyFill="1" applyBorder="1" applyAlignment="1"/>
    <xf numFmtId="0" fontId="0" fillId="0" borderId="3" xfId="0" applyFont="1" applyFill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wrapText="1"/>
    </xf>
    <xf numFmtId="0" fontId="0" fillId="0" borderId="4" xfId="0" applyFill="1" applyBorder="1" applyAlignment="1">
      <alignment horizontal="center"/>
    </xf>
    <xf numFmtId="0" fontId="2" fillId="0" borderId="18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vertical="center" wrapText="1"/>
    </xf>
    <xf numFmtId="0" fontId="0" fillId="0" borderId="55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1"/>
  <sheetViews>
    <sheetView zoomScale="60" zoomScaleNormal="60" workbookViewId="0">
      <selection activeCell="X43" sqref="X43"/>
    </sheetView>
  </sheetViews>
  <sheetFormatPr defaultRowHeight="15" x14ac:dyDescent="0.25"/>
  <cols>
    <col min="1" max="1" width="21.5703125" customWidth="1"/>
    <col min="2" max="2" width="30.85546875" customWidth="1"/>
    <col min="3" max="3" width="28.42578125" customWidth="1"/>
    <col min="4" max="4" width="11.5703125" customWidth="1"/>
    <col min="5" max="5" width="10.7109375" customWidth="1"/>
    <col min="6" max="6" width="8.85546875" customWidth="1"/>
    <col min="7" max="7" width="7.85546875" customWidth="1"/>
    <col min="8" max="8" width="31.5703125" customWidth="1"/>
    <col min="9" max="9" width="10.85546875" customWidth="1"/>
    <col min="10" max="10" width="10.5703125" customWidth="1"/>
    <col min="11" max="11" width="7.5703125" customWidth="1"/>
    <col min="12" max="12" width="7.28515625" customWidth="1"/>
    <col min="13" max="13" width="17" customWidth="1"/>
    <col min="14" max="14" width="19.28515625" customWidth="1"/>
    <col min="15" max="15" width="10.5703125" customWidth="1"/>
    <col min="16" max="16" width="18.5703125" customWidth="1"/>
  </cols>
  <sheetData>
    <row r="1" spans="1:20" ht="16.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50" t="s">
        <v>36</v>
      </c>
      <c r="P1" s="151"/>
      <c r="Q1" s="1"/>
      <c r="R1" s="1"/>
      <c r="S1" s="1"/>
      <c r="T1" s="1"/>
    </row>
    <row r="2" spans="1:20" ht="16.5" x14ac:dyDescent="0.25">
      <c r="A2" s="152" t="s">
        <v>87</v>
      </c>
      <c r="B2" s="152"/>
      <c r="C2" s="152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"/>
      <c r="R2" s="1"/>
      <c r="S2" s="1"/>
      <c r="T2" s="1"/>
    </row>
    <row r="3" spans="1:20" ht="16.5" x14ac:dyDescent="0.25">
      <c r="A3" s="152" t="s">
        <v>61</v>
      </c>
      <c r="B3" s="152"/>
      <c r="C3" s="152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"/>
      <c r="R3" s="1"/>
      <c r="S3" s="1"/>
      <c r="T3" s="1"/>
    </row>
    <row r="4" spans="1:20" ht="6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"/>
      <c r="R4" s="1"/>
      <c r="S4" s="1"/>
      <c r="T4" s="1"/>
    </row>
    <row r="5" spans="1:20" ht="8.25" customHeight="1" thickBo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"/>
      <c r="R5" s="1"/>
      <c r="S5" s="1"/>
      <c r="T5" s="1"/>
    </row>
    <row r="6" spans="1:20" ht="78.75" customHeight="1" x14ac:dyDescent="0.25">
      <c r="A6" s="154" t="s">
        <v>0</v>
      </c>
      <c r="B6" s="93" t="s">
        <v>45</v>
      </c>
      <c r="C6" s="95" t="s">
        <v>15</v>
      </c>
      <c r="D6" s="96"/>
      <c r="E6" s="96"/>
      <c r="F6" s="96"/>
      <c r="G6" s="97"/>
      <c r="H6" s="98" t="s">
        <v>14</v>
      </c>
      <c r="I6" s="99"/>
      <c r="J6" s="99"/>
      <c r="K6" s="99"/>
      <c r="L6" s="99"/>
      <c r="M6" s="98" t="s">
        <v>44</v>
      </c>
      <c r="N6" s="99"/>
      <c r="O6" s="155"/>
      <c r="P6" s="156" t="s">
        <v>60</v>
      </c>
      <c r="Q6" s="1"/>
      <c r="R6" s="1"/>
      <c r="S6" s="1"/>
      <c r="T6" s="1"/>
    </row>
    <row r="7" spans="1:20" ht="17.25" thickBot="1" x14ac:dyDescent="0.3">
      <c r="A7" s="157"/>
      <c r="B7" s="94"/>
      <c r="C7" s="46" t="s">
        <v>4</v>
      </c>
      <c r="D7" s="46" t="s">
        <v>1</v>
      </c>
      <c r="E7" s="46" t="s">
        <v>2</v>
      </c>
      <c r="F7" s="46" t="s">
        <v>13</v>
      </c>
      <c r="G7" s="46" t="s">
        <v>3</v>
      </c>
      <c r="H7" s="46" t="s">
        <v>4</v>
      </c>
      <c r="I7" s="46" t="s">
        <v>5</v>
      </c>
      <c r="J7" s="46" t="s">
        <v>6</v>
      </c>
      <c r="K7" s="46" t="s">
        <v>7</v>
      </c>
      <c r="L7" s="46" t="s">
        <v>8</v>
      </c>
      <c r="M7" s="46" t="s">
        <v>10</v>
      </c>
      <c r="N7" s="158" t="s">
        <v>9</v>
      </c>
      <c r="O7" s="159" t="s">
        <v>11</v>
      </c>
      <c r="P7" s="160"/>
      <c r="Q7" s="1"/>
      <c r="R7" s="1"/>
      <c r="S7" s="1"/>
      <c r="T7" s="1"/>
    </row>
    <row r="8" spans="1:20" ht="16.5" x14ac:dyDescent="0.25">
      <c r="A8" s="161" t="s">
        <v>12</v>
      </c>
      <c r="B8" s="162" t="s">
        <v>37</v>
      </c>
      <c r="C8" s="163" t="s">
        <v>26</v>
      </c>
      <c r="D8" s="164">
        <v>21</v>
      </c>
      <c r="E8" s="164">
        <v>21</v>
      </c>
      <c r="F8" s="164">
        <f>D8/E8%</f>
        <v>100</v>
      </c>
      <c r="G8" s="164" t="s">
        <v>16</v>
      </c>
      <c r="H8" s="163" t="s">
        <v>93</v>
      </c>
      <c r="I8" s="165">
        <v>59.7</v>
      </c>
      <c r="J8" s="165">
        <v>59.7</v>
      </c>
      <c r="K8" s="165">
        <f>I8/J8%</f>
        <v>100.00000000000001</v>
      </c>
      <c r="L8" s="98" t="s">
        <v>16</v>
      </c>
      <c r="M8" s="76">
        <v>39707581.490000002</v>
      </c>
      <c r="N8" s="76">
        <f>M8</f>
        <v>39707581.490000002</v>
      </c>
      <c r="O8" s="166"/>
      <c r="P8" s="167">
        <f>(L15+G15+O15)/3</f>
        <v>100</v>
      </c>
      <c r="Q8" s="1"/>
      <c r="R8" s="1"/>
      <c r="S8" s="1"/>
      <c r="T8" s="1"/>
    </row>
    <row r="9" spans="1:20" ht="60" customHeight="1" x14ac:dyDescent="0.25">
      <c r="A9" s="168"/>
      <c r="B9" s="169"/>
      <c r="C9" s="170"/>
      <c r="D9" s="171"/>
      <c r="E9" s="171"/>
      <c r="F9" s="171"/>
      <c r="G9" s="171"/>
      <c r="H9" s="172"/>
      <c r="I9" s="173"/>
      <c r="J9" s="173"/>
      <c r="K9" s="173"/>
      <c r="L9" s="173"/>
      <c r="M9" s="92"/>
      <c r="N9" s="92"/>
      <c r="O9" s="174"/>
      <c r="P9" s="175"/>
      <c r="Q9" s="1"/>
      <c r="R9" s="1"/>
      <c r="S9" s="1"/>
      <c r="T9" s="1"/>
    </row>
    <row r="10" spans="1:20" ht="64.5" customHeight="1" x14ac:dyDescent="0.25">
      <c r="A10" s="168"/>
      <c r="B10" s="169"/>
      <c r="C10" s="176"/>
      <c r="D10" s="177"/>
      <c r="E10" s="177"/>
      <c r="F10" s="177"/>
      <c r="G10" s="177"/>
      <c r="H10" s="178" t="s">
        <v>89</v>
      </c>
      <c r="I10" s="179">
        <v>41.3</v>
      </c>
      <c r="J10" s="179">
        <v>41.3</v>
      </c>
      <c r="K10" s="179">
        <f>I10/J10%</f>
        <v>100</v>
      </c>
      <c r="L10" s="180" t="s">
        <v>16</v>
      </c>
      <c r="M10" s="92"/>
      <c r="N10" s="92"/>
      <c r="O10" s="174"/>
      <c r="P10" s="175"/>
      <c r="Q10" s="1"/>
      <c r="R10" s="1"/>
      <c r="S10" s="1"/>
      <c r="T10" s="1"/>
    </row>
    <row r="11" spans="1:20" ht="51" customHeight="1" x14ac:dyDescent="0.25">
      <c r="A11" s="168"/>
      <c r="B11" s="169"/>
      <c r="C11" s="176"/>
      <c r="D11" s="177"/>
      <c r="E11" s="177"/>
      <c r="F11" s="177"/>
      <c r="G11" s="177"/>
      <c r="H11" s="178" t="s">
        <v>88</v>
      </c>
      <c r="I11" s="181">
        <v>13.3</v>
      </c>
      <c r="J11" s="181">
        <v>13.3</v>
      </c>
      <c r="K11" s="181">
        <f>I11/J11%</f>
        <v>100</v>
      </c>
      <c r="L11" s="182" t="s">
        <v>16</v>
      </c>
      <c r="M11" s="92"/>
      <c r="N11" s="92"/>
      <c r="O11" s="174"/>
      <c r="P11" s="175"/>
      <c r="Q11" s="1"/>
      <c r="R11" s="1"/>
      <c r="S11" s="1"/>
      <c r="T11" s="1"/>
    </row>
    <row r="12" spans="1:20" ht="50.25" customHeight="1" x14ac:dyDescent="0.25">
      <c r="A12" s="168"/>
      <c r="B12" s="169"/>
      <c r="C12" s="176"/>
      <c r="D12" s="177"/>
      <c r="E12" s="177"/>
      <c r="F12" s="177"/>
      <c r="G12" s="177"/>
      <c r="H12" s="178" t="s">
        <v>90</v>
      </c>
      <c r="I12" s="180">
        <v>7.3</v>
      </c>
      <c r="J12" s="180">
        <v>7.3</v>
      </c>
      <c r="K12" s="181">
        <f>I12/J12%</f>
        <v>100</v>
      </c>
      <c r="L12" s="182" t="s">
        <v>16</v>
      </c>
      <c r="M12" s="92"/>
      <c r="N12" s="92"/>
      <c r="O12" s="174"/>
      <c r="P12" s="175"/>
      <c r="Q12" s="1"/>
      <c r="R12" s="1"/>
      <c r="S12" s="1"/>
      <c r="T12" s="1"/>
    </row>
    <row r="13" spans="1:20" ht="36" customHeight="1" x14ac:dyDescent="0.25">
      <c r="A13" s="168"/>
      <c r="B13" s="169"/>
      <c r="C13" s="176"/>
      <c r="D13" s="177"/>
      <c r="E13" s="177"/>
      <c r="F13" s="177"/>
      <c r="G13" s="177"/>
      <c r="H13" s="178" t="s">
        <v>91</v>
      </c>
      <c r="I13" s="180">
        <v>3.4</v>
      </c>
      <c r="J13" s="180">
        <v>3.4</v>
      </c>
      <c r="K13" s="181">
        <f>I13/J13%</f>
        <v>99.999999999999986</v>
      </c>
      <c r="L13" s="182" t="s">
        <v>16</v>
      </c>
      <c r="M13" s="92"/>
      <c r="N13" s="92"/>
      <c r="O13" s="174"/>
      <c r="P13" s="175"/>
      <c r="Q13" s="1"/>
      <c r="R13" s="1"/>
      <c r="S13" s="1"/>
      <c r="T13" s="1"/>
    </row>
    <row r="14" spans="1:20" ht="49.5" x14ac:dyDescent="0.25">
      <c r="A14" s="168"/>
      <c r="B14" s="169"/>
      <c r="C14" s="183"/>
      <c r="D14" s="184"/>
      <c r="E14" s="184"/>
      <c r="F14" s="184"/>
      <c r="G14" s="184"/>
      <c r="H14" s="178" t="s">
        <v>92</v>
      </c>
      <c r="I14" s="185">
        <v>9.6</v>
      </c>
      <c r="J14" s="185">
        <v>9.6</v>
      </c>
      <c r="K14" s="185">
        <f>I14/J14%</f>
        <v>100</v>
      </c>
      <c r="L14" s="186" t="s">
        <v>16</v>
      </c>
      <c r="M14" s="187"/>
      <c r="N14" s="187"/>
      <c r="O14" s="188"/>
      <c r="P14" s="175"/>
      <c r="Q14" s="1"/>
      <c r="R14" s="1"/>
      <c r="S14" s="1"/>
      <c r="T14" s="1"/>
    </row>
    <row r="15" spans="1:20" ht="17.25" thickBot="1" x14ac:dyDescent="0.3">
      <c r="A15" s="168"/>
      <c r="B15" s="189"/>
      <c r="C15" s="190" t="s">
        <v>17</v>
      </c>
      <c r="D15" s="44" t="s">
        <v>16</v>
      </c>
      <c r="E15" s="44" t="s">
        <v>16</v>
      </c>
      <c r="F15" s="44">
        <f>F8</f>
        <v>100</v>
      </c>
      <c r="G15" s="44">
        <f>F15/1</f>
        <v>100</v>
      </c>
      <c r="H15" s="190" t="s">
        <v>18</v>
      </c>
      <c r="I15" s="190" t="s">
        <v>16</v>
      </c>
      <c r="J15" s="190" t="s">
        <v>16</v>
      </c>
      <c r="K15" s="191">
        <f>SUM(K8:K14)</f>
        <v>600</v>
      </c>
      <c r="L15" s="44">
        <f>K15/6</f>
        <v>100</v>
      </c>
      <c r="M15" s="73" t="s">
        <v>58</v>
      </c>
      <c r="N15" s="192"/>
      <c r="O15" s="193">
        <f>M8/N8*100</f>
        <v>100</v>
      </c>
      <c r="P15" s="194"/>
      <c r="Q15" s="1"/>
      <c r="R15" s="1"/>
      <c r="S15" s="1"/>
      <c r="T15" s="1"/>
    </row>
    <row r="16" spans="1:20" s="3" customFormat="1" ht="65.25" customHeight="1" x14ac:dyDescent="0.25">
      <c r="A16" s="195"/>
      <c r="B16" s="196" t="s">
        <v>38</v>
      </c>
      <c r="C16" s="197" t="s">
        <v>26</v>
      </c>
      <c r="D16" s="43">
        <v>5</v>
      </c>
      <c r="E16" s="43">
        <v>5</v>
      </c>
      <c r="F16" s="43">
        <f>D16/E16%</f>
        <v>100</v>
      </c>
      <c r="G16" s="43" t="s">
        <v>16</v>
      </c>
      <c r="H16" s="197" t="s">
        <v>94</v>
      </c>
      <c r="I16" s="198">
        <v>40.5</v>
      </c>
      <c r="J16" s="198">
        <v>40.5</v>
      </c>
      <c r="K16" s="198">
        <f>I16/J16%</f>
        <v>100</v>
      </c>
      <c r="L16" s="199" t="s">
        <v>16</v>
      </c>
      <c r="M16" s="76">
        <v>1542278.57</v>
      </c>
      <c r="N16" s="76">
        <v>1724924.03</v>
      </c>
      <c r="O16" s="200"/>
      <c r="P16" s="201">
        <f>(O20+G20+L20)/3</f>
        <v>96.470463687609481</v>
      </c>
      <c r="Q16" s="2"/>
      <c r="R16" s="2"/>
      <c r="S16" s="2"/>
      <c r="T16" s="2"/>
    </row>
    <row r="17" spans="1:20" s="3" customFormat="1" ht="68.25" customHeight="1" x14ac:dyDescent="0.25">
      <c r="A17" s="195"/>
      <c r="B17" s="202"/>
      <c r="C17" s="203"/>
      <c r="D17" s="204"/>
      <c r="E17" s="204"/>
      <c r="F17" s="204"/>
      <c r="G17" s="204"/>
      <c r="H17" s="205" t="s">
        <v>89</v>
      </c>
      <c r="I17" s="206">
        <v>59.5</v>
      </c>
      <c r="J17" s="206">
        <v>59.5</v>
      </c>
      <c r="K17" s="206">
        <f>I17/J17%</f>
        <v>100</v>
      </c>
      <c r="L17" s="207" t="s">
        <v>16</v>
      </c>
      <c r="M17" s="92"/>
      <c r="N17" s="92"/>
      <c r="O17" s="208"/>
      <c r="P17" s="209"/>
      <c r="Q17" s="2"/>
      <c r="R17" s="2"/>
      <c r="S17" s="2"/>
      <c r="T17" s="2"/>
    </row>
    <row r="18" spans="1:20" s="3" customFormat="1" ht="52.5" customHeight="1" x14ac:dyDescent="0.25">
      <c r="A18" s="195"/>
      <c r="B18" s="202"/>
      <c r="C18" s="203"/>
      <c r="D18" s="204"/>
      <c r="E18" s="204"/>
      <c r="F18" s="204"/>
      <c r="G18" s="204"/>
      <c r="H18" s="203" t="s">
        <v>88</v>
      </c>
      <c r="I18" s="210">
        <v>21.1</v>
      </c>
      <c r="J18" s="210">
        <v>21.1</v>
      </c>
      <c r="K18" s="210">
        <f>I18/J18%</f>
        <v>100</v>
      </c>
      <c r="L18" s="211" t="s">
        <v>16</v>
      </c>
      <c r="M18" s="92"/>
      <c r="N18" s="92"/>
      <c r="O18" s="208"/>
      <c r="P18" s="209"/>
      <c r="Q18" s="2"/>
      <c r="R18" s="2"/>
      <c r="S18" s="2"/>
      <c r="T18" s="2"/>
    </row>
    <row r="19" spans="1:20" s="3" customFormat="1" ht="49.5" x14ac:dyDescent="0.25">
      <c r="A19" s="195"/>
      <c r="B19" s="169"/>
      <c r="C19" s="183"/>
      <c r="D19" s="184"/>
      <c r="E19" s="184"/>
      <c r="F19" s="184"/>
      <c r="G19" s="184"/>
      <c r="H19" s="178" t="s">
        <v>92</v>
      </c>
      <c r="I19" s="212">
        <v>66.5</v>
      </c>
      <c r="J19" s="212">
        <v>66.5</v>
      </c>
      <c r="K19" s="212">
        <f>I19/J19%</f>
        <v>100</v>
      </c>
      <c r="L19" s="212" t="s">
        <v>16</v>
      </c>
      <c r="M19" s="77"/>
      <c r="N19" s="77"/>
      <c r="O19" s="213"/>
      <c r="P19" s="214"/>
      <c r="Q19" s="2"/>
      <c r="R19" s="2"/>
      <c r="S19" s="2"/>
      <c r="T19" s="2"/>
    </row>
    <row r="20" spans="1:20" s="3" customFormat="1" ht="18" thickBot="1" x14ac:dyDescent="0.35">
      <c r="A20" s="195"/>
      <c r="B20" s="189"/>
      <c r="C20" s="190" t="s">
        <v>17</v>
      </c>
      <c r="D20" s="44" t="s">
        <v>16</v>
      </c>
      <c r="E20" s="44" t="s">
        <v>16</v>
      </c>
      <c r="F20" s="44">
        <f>F16</f>
        <v>100</v>
      </c>
      <c r="G20" s="44">
        <f>F20/1</f>
        <v>100</v>
      </c>
      <c r="H20" s="190" t="s">
        <v>18</v>
      </c>
      <c r="I20" s="190" t="s">
        <v>16</v>
      </c>
      <c r="J20" s="190" t="s">
        <v>16</v>
      </c>
      <c r="K20" s="191">
        <f>SUM(K16:K19)</f>
        <v>400</v>
      </c>
      <c r="L20" s="191">
        <f>K20/4</f>
        <v>100</v>
      </c>
      <c r="M20" s="73" t="s">
        <v>58</v>
      </c>
      <c r="N20" s="74"/>
      <c r="O20" s="215">
        <f>M16/N16*100</f>
        <v>89.411391062828443</v>
      </c>
      <c r="P20" s="216"/>
      <c r="Q20" s="2"/>
      <c r="R20" s="2"/>
      <c r="S20" s="2"/>
      <c r="T20" s="2"/>
    </row>
    <row r="21" spans="1:20" ht="49.5" x14ac:dyDescent="0.25">
      <c r="A21" s="195"/>
      <c r="B21" s="196" t="s">
        <v>39</v>
      </c>
      <c r="C21" s="217" t="s">
        <v>22</v>
      </c>
      <c r="D21" s="43">
        <v>35.5</v>
      </c>
      <c r="E21" s="43">
        <v>35.5</v>
      </c>
      <c r="F21" s="43">
        <f t="shared" ref="F21:F22" si="0">D21/E21%</f>
        <v>100</v>
      </c>
      <c r="G21" s="43" t="s">
        <v>16</v>
      </c>
      <c r="H21" s="197" t="s">
        <v>19</v>
      </c>
      <c r="I21" s="198">
        <v>104.2</v>
      </c>
      <c r="J21" s="198">
        <v>104.2</v>
      </c>
      <c r="K21" s="198">
        <f t="shared" ref="K21:K22" si="1">I21/J21%</f>
        <v>100</v>
      </c>
      <c r="L21" s="199" t="s">
        <v>16</v>
      </c>
      <c r="M21" s="76">
        <v>1293533</v>
      </c>
      <c r="N21" s="76">
        <f>M21</f>
        <v>1293533</v>
      </c>
      <c r="O21" s="218"/>
      <c r="P21" s="167">
        <f>(O25+L25+G25)/3</f>
        <v>100</v>
      </c>
      <c r="Q21" s="1"/>
      <c r="R21" s="1"/>
      <c r="S21" s="1"/>
      <c r="T21" s="1"/>
    </row>
    <row r="22" spans="1:20" ht="33" x14ac:dyDescent="0.25">
      <c r="A22" s="195"/>
      <c r="B22" s="202"/>
      <c r="C22" s="178" t="s">
        <v>23</v>
      </c>
      <c r="D22" s="219">
        <v>13000</v>
      </c>
      <c r="E22" s="219">
        <v>13000</v>
      </c>
      <c r="F22" s="219">
        <f t="shared" si="0"/>
        <v>100</v>
      </c>
      <c r="G22" s="219" t="s">
        <v>16</v>
      </c>
      <c r="H22" s="205" t="s">
        <v>20</v>
      </c>
      <c r="I22" s="206">
        <v>105.2</v>
      </c>
      <c r="J22" s="206">
        <v>105.2</v>
      </c>
      <c r="K22" s="206">
        <f t="shared" si="1"/>
        <v>100</v>
      </c>
      <c r="L22" s="207" t="s">
        <v>16</v>
      </c>
      <c r="M22" s="220"/>
      <c r="N22" s="220"/>
      <c r="O22" s="221"/>
      <c r="P22" s="222"/>
      <c r="Q22" s="1"/>
      <c r="R22" s="1"/>
      <c r="S22" s="1"/>
      <c r="T22" s="1"/>
    </row>
    <row r="23" spans="1:20" ht="33" x14ac:dyDescent="0.25">
      <c r="A23" s="195"/>
      <c r="B23" s="202"/>
      <c r="C23" s="178" t="s">
        <v>24</v>
      </c>
      <c r="D23" s="219">
        <v>71.599999999999994</v>
      </c>
      <c r="E23" s="219">
        <v>71.599999999999994</v>
      </c>
      <c r="F23" s="219">
        <f>D23/E23%</f>
        <v>100</v>
      </c>
      <c r="G23" s="219" t="s">
        <v>16</v>
      </c>
      <c r="H23" s="205" t="s">
        <v>25</v>
      </c>
      <c r="I23" s="206">
        <v>50</v>
      </c>
      <c r="J23" s="206">
        <v>50</v>
      </c>
      <c r="K23" s="206">
        <f>I23/J23%</f>
        <v>100</v>
      </c>
      <c r="L23" s="207" t="s">
        <v>16</v>
      </c>
      <c r="M23" s="220"/>
      <c r="N23" s="220"/>
      <c r="O23" s="221"/>
      <c r="P23" s="222"/>
      <c r="Q23" s="1"/>
      <c r="R23" s="1"/>
      <c r="S23" s="1"/>
      <c r="T23" s="1"/>
    </row>
    <row r="24" spans="1:20" ht="33" x14ac:dyDescent="0.25">
      <c r="A24" s="195"/>
      <c r="B24" s="202"/>
      <c r="C24" s="178" t="s">
        <v>25</v>
      </c>
      <c r="D24" s="219">
        <v>50</v>
      </c>
      <c r="E24" s="219">
        <v>50</v>
      </c>
      <c r="F24" s="219">
        <f>D24/E24%</f>
        <v>100</v>
      </c>
      <c r="G24" s="219"/>
      <c r="H24" s="178" t="s">
        <v>21</v>
      </c>
      <c r="I24" s="184">
        <v>13000</v>
      </c>
      <c r="J24" s="184">
        <v>13000</v>
      </c>
      <c r="K24" s="184">
        <f>I24/J24%</f>
        <v>100</v>
      </c>
      <c r="L24" s="212" t="s">
        <v>16</v>
      </c>
      <c r="M24" s="223"/>
      <c r="N24" s="223"/>
      <c r="O24" s="224"/>
      <c r="P24" s="222"/>
      <c r="Q24" s="1"/>
      <c r="R24" s="1"/>
      <c r="S24" s="1"/>
      <c r="T24" s="1"/>
    </row>
    <row r="25" spans="1:20" ht="18" thickBot="1" x14ac:dyDescent="0.35">
      <c r="A25" s="195"/>
      <c r="B25" s="225"/>
      <c r="C25" s="190" t="s">
        <v>17</v>
      </c>
      <c r="D25" s="190" t="s">
        <v>16</v>
      </c>
      <c r="E25" s="190" t="s">
        <v>16</v>
      </c>
      <c r="F25" s="191">
        <f>K21+K22+K23+K24</f>
        <v>400</v>
      </c>
      <c r="G25" s="44">
        <f>F25/4</f>
        <v>100</v>
      </c>
      <c r="H25" s="190" t="s">
        <v>18</v>
      </c>
      <c r="I25" s="44" t="s">
        <v>16</v>
      </c>
      <c r="J25" s="44" t="s">
        <v>16</v>
      </c>
      <c r="K25" s="44">
        <f>SUM(K21:K24)</f>
        <v>400</v>
      </c>
      <c r="L25" s="44">
        <f>K25/4</f>
        <v>100</v>
      </c>
      <c r="M25" s="73" t="s">
        <v>58</v>
      </c>
      <c r="N25" s="74"/>
      <c r="O25" s="226">
        <f>M21/N21*100</f>
        <v>100</v>
      </c>
      <c r="P25" s="227"/>
      <c r="Q25" s="1"/>
      <c r="R25" s="1"/>
      <c r="S25" s="1"/>
      <c r="T25" s="1"/>
    </row>
    <row r="26" spans="1:20" ht="33" x14ac:dyDescent="0.25">
      <c r="A26" s="195"/>
      <c r="B26" s="196" t="s">
        <v>40</v>
      </c>
      <c r="C26" s="217" t="s">
        <v>23</v>
      </c>
      <c r="D26" s="43">
        <v>86183</v>
      </c>
      <c r="E26" s="43">
        <v>86183</v>
      </c>
      <c r="F26" s="43">
        <f t="shared" ref="F26:F27" si="2">D26/E26%</f>
        <v>100</v>
      </c>
      <c r="G26" s="43" t="s">
        <v>16</v>
      </c>
      <c r="H26" s="197" t="s">
        <v>25</v>
      </c>
      <c r="I26" s="198">
        <v>641</v>
      </c>
      <c r="J26" s="198">
        <v>641</v>
      </c>
      <c r="K26" s="198">
        <f t="shared" ref="K26" si="3">I26/J26%</f>
        <v>100</v>
      </c>
      <c r="L26" s="199" t="s">
        <v>16</v>
      </c>
      <c r="M26" s="228">
        <v>46613247.840000004</v>
      </c>
      <c r="N26" s="228">
        <f>M26</f>
        <v>46613247.840000004</v>
      </c>
      <c r="O26" s="229"/>
      <c r="P26" s="201">
        <f>(O30+L30+G30)/3</f>
        <v>100</v>
      </c>
      <c r="Q26" s="1"/>
      <c r="R26" s="1"/>
      <c r="S26" s="1"/>
      <c r="T26" s="1"/>
    </row>
    <row r="27" spans="1:20" ht="33" customHeight="1" x14ac:dyDescent="0.25">
      <c r="A27" s="195"/>
      <c r="B27" s="202"/>
      <c r="C27" s="178" t="s">
        <v>25</v>
      </c>
      <c r="D27" s="219">
        <v>641</v>
      </c>
      <c r="E27" s="219">
        <v>641</v>
      </c>
      <c r="F27" s="219">
        <f t="shared" si="2"/>
        <v>100</v>
      </c>
      <c r="G27" s="219" t="s">
        <v>16</v>
      </c>
      <c r="H27" s="205"/>
      <c r="I27" s="206"/>
      <c r="J27" s="206"/>
      <c r="K27" s="206"/>
      <c r="L27" s="207" t="s">
        <v>16</v>
      </c>
      <c r="M27" s="230"/>
      <c r="N27" s="230"/>
      <c r="O27" s="231"/>
      <c r="P27" s="214"/>
      <c r="Q27" s="1"/>
      <c r="R27" s="1"/>
      <c r="S27" s="1"/>
      <c r="T27" s="1"/>
    </row>
    <row r="28" spans="1:20" ht="49.5" customHeight="1" x14ac:dyDescent="0.25">
      <c r="A28" s="195"/>
      <c r="B28" s="202"/>
      <c r="C28" s="178" t="s">
        <v>22</v>
      </c>
      <c r="D28" s="219">
        <v>255.8</v>
      </c>
      <c r="E28" s="219">
        <v>255.8</v>
      </c>
      <c r="F28" s="219">
        <f>D28/E28%</f>
        <v>100</v>
      </c>
      <c r="G28" s="219" t="s">
        <v>16</v>
      </c>
      <c r="H28" s="205"/>
      <c r="I28" s="206"/>
      <c r="J28" s="206"/>
      <c r="K28" s="206"/>
      <c r="L28" s="207" t="s">
        <v>16</v>
      </c>
      <c r="M28" s="230"/>
      <c r="N28" s="230"/>
      <c r="O28" s="231"/>
      <c r="P28" s="214"/>
      <c r="Q28" s="1"/>
      <c r="R28" s="1"/>
      <c r="S28" s="1"/>
      <c r="T28" s="1"/>
    </row>
    <row r="29" spans="1:20" ht="33" customHeight="1" x14ac:dyDescent="0.25">
      <c r="A29" s="195"/>
      <c r="B29" s="202"/>
      <c r="C29" s="178" t="s">
        <v>27</v>
      </c>
      <c r="D29" s="219">
        <v>2297.1</v>
      </c>
      <c r="E29" s="219">
        <v>2297.1</v>
      </c>
      <c r="F29" s="219">
        <f>D29/E29%</f>
        <v>100</v>
      </c>
      <c r="G29" s="219"/>
      <c r="H29" s="178"/>
      <c r="I29" s="212"/>
      <c r="J29" s="212"/>
      <c r="K29" s="212"/>
      <c r="L29" s="212" t="s">
        <v>16</v>
      </c>
      <c r="M29" s="232"/>
      <c r="N29" s="232"/>
      <c r="O29" s="213"/>
      <c r="P29" s="214"/>
      <c r="Q29" s="1"/>
      <c r="R29" s="1"/>
      <c r="S29" s="1"/>
      <c r="T29" s="1"/>
    </row>
    <row r="30" spans="1:20" ht="18" thickBot="1" x14ac:dyDescent="0.35">
      <c r="A30" s="195"/>
      <c r="B30" s="225"/>
      <c r="C30" s="190" t="s">
        <v>17</v>
      </c>
      <c r="D30" s="190" t="s">
        <v>16</v>
      </c>
      <c r="E30" s="190" t="s">
        <v>16</v>
      </c>
      <c r="F30" s="44">
        <f>SUM(F26:F29)</f>
        <v>400</v>
      </c>
      <c r="G30" s="44">
        <f>F30/4</f>
        <v>100</v>
      </c>
      <c r="H30" s="190" t="s">
        <v>18</v>
      </c>
      <c r="I30" s="44" t="s">
        <v>16</v>
      </c>
      <c r="J30" s="44" t="s">
        <v>16</v>
      </c>
      <c r="K30" s="44">
        <f>SUM(K26:K29)</f>
        <v>100</v>
      </c>
      <c r="L30" s="44">
        <f>K30/1</f>
        <v>100</v>
      </c>
      <c r="M30" s="73" t="s">
        <v>58</v>
      </c>
      <c r="N30" s="74"/>
      <c r="O30" s="226">
        <f>M26/N26*100</f>
        <v>100</v>
      </c>
      <c r="P30" s="216"/>
      <c r="Q30" s="1"/>
      <c r="R30" s="1"/>
      <c r="S30" s="1"/>
      <c r="T30" s="1"/>
    </row>
    <row r="31" spans="1:20" ht="49.5" x14ac:dyDescent="0.25">
      <c r="A31" s="195"/>
      <c r="B31" s="196" t="s">
        <v>41</v>
      </c>
      <c r="C31" s="217" t="s">
        <v>23</v>
      </c>
      <c r="D31" s="43">
        <v>23500</v>
      </c>
      <c r="E31" s="43">
        <v>22039</v>
      </c>
      <c r="F31" s="43">
        <f t="shared" ref="F31:F32" si="4">D31/E31%</f>
        <v>106.62915740278598</v>
      </c>
      <c r="G31" s="43" t="s">
        <v>16</v>
      </c>
      <c r="H31" s="197" t="s">
        <v>95</v>
      </c>
      <c r="I31" s="198">
        <v>90</v>
      </c>
      <c r="J31" s="198">
        <v>90</v>
      </c>
      <c r="K31" s="198">
        <f t="shared" ref="K31" si="5">I31/J31%</f>
        <v>100</v>
      </c>
      <c r="L31" s="199" t="s">
        <v>16</v>
      </c>
      <c r="M31" s="76">
        <v>1885007.15</v>
      </c>
      <c r="N31" s="76">
        <v>2108240.48</v>
      </c>
      <c r="O31" s="233"/>
      <c r="P31" s="201">
        <f>(O33+L33+G33)/3</f>
        <v>97.575323410990009</v>
      </c>
      <c r="Q31" s="1"/>
      <c r="R31" s="1"/>
      <c r="S31" s="1"/>
      <c r="T31" s="1"/>
    </row>
    <row r="32" spans="1:20" ht="33" customHeight="1" x14ac:dyDescent="0.25">
      <c r="A32" s="195"/>
      <c r="B32" s="202"/>
      <c r="C32" s="178" t="s">
        <v>25</v>
      </c>
      <c r="D32" s="219">
        <v>728</v>
      </c>
      <c r="E32" s="219">
        <v>728</v>
      </c>
      <c r="F32" s="219">
        <f t="shared" si="4"/>
        <v>100</v>
      </c>
      <c r="G32" s="219" t="s">
        <v>16</v>
      </c>
      <c r="H32" s="205"/>
      <c r="I32" s="206"/>
      <c r="J32" s="206"/>
      <c r="K32" s="206"/>
      <c r="L32" s="207" t="s">
        <v>16</v>
      </c>
      <c r="M32" s="223"/>
      <c r="N32" s="223"/>
      <c r="O32" s="234"/>
      <c r="P32" s="214"/>
      <c r="Q32" s="1"/>
      <c r="R32" s="1"/>
      <c r="S32" s="1"/>
      <c r="T32" s="1"/>
    </row>
    <row r="33" spans="1:20" ht="30.75" customHeight="1" thickBot="1" x14ac:dyDescent="0.3">
      <c r="A33" s="195"/>
      <c r="B33" s="225"/>
      <c r="C33" s="235" t="s">
        <v>17</v>
      </c>
      <c r="D33" s="235" t="s">
        <v>16</v>
      </c>
      <c r="E33" s="235" t="s">
        <v>16</v>
      </c>
      <c r="F33" s="45">
        <f>SUM(F31:F32)</f>
        <v>206.62915740278598</v>
      </c>
      <c r="G33" s="45">
        <f>F33/2</f>
        <v>103.31457870139299</v>
      </c>
      <c r="H33" s="235" t="s">
        <v>18</v>
      </c>
      <c r="I33" s="45" t="s">
        <v>16</v>
      </c>
      <c r="J33" s="45" t="s">
        <v>16</v>
      </c>
      <c r="K33" s="45">
        <f>SUM(K31:K32)</f>
        <v>100</v>
      </c>
      <c r="L33" s="45">
        <f>K33/1</f>
        <v>100</v>
      </c>
      <c r="M33" s="236" t="s">
        <v>58</v>
      </c>
      <c r="N33" s="237"/>
      <c r="O33" s="238">
        <f>M31/N31*100</f>
        <v>89.411391531577081</v>
      </c>
      <c r="P33" s="216"/>
      <c r="Q33" s="1"/>
      <c r="R33" s="1"/>
      <c r="S33" s="1"/>
      <c r="T33" s="1"/>
    </row>
    <row r="34" spans="1:20" ht="43.5" customHeight="1" thickBot="1" x14ac:dyDescent="0.3">
      <c r="A34" s="239"/>
      <c r="B34" s="240" t="s">
        <v>28</v>
      </c>
      <c r="C34" s="241" t="s">
        <v>84</v>
      </c>
      <c r="D34" s="242"/>
      <c r="E34" s="243"/>
      <c r="F34" s="244"/>
      <c r="G34" s="245">
        <f>(G33+G30+G25+L20+L15)/5</f>
        <v>100.66291574027859</v>
      </c>
      <c r="H34" s="241" t="s">
        <v>50</v>
      </c>
      <c r="I34" s="242"/>
      <c r="J34" s="242"/>
      <c r="K34" s="243"/>
      <c r="L34" s="245">
        <f>(L15+L20+L25+L30+L33)/5</f>
        <v>100</v>
      </c>
      <c r="M34" s="246" t="s">
        <v>59</v>
      </c>
      <c r="N34" s="247"/>
      <c r="O34" s="248">
        <f>(O33+O30+O25+O20+O15)/5</f>
        <v>95.764556518881108</v>
      </c>
      <c r="P34" s="249">
        <f>(G34+L34+O34)/3</f>
        <v>98.809157419719895</v>
      </c>
      <c r="Q34" s="1"/>
      <c r="R34" s="1"/>
      <c r="S34" s="1"/>
      <c r="T34" s="1"/>
    </row>
    <row r="35" spans="1:20" ht="16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16"/>
      <c r="N35" s="16"/>
      <c r="O35" s="6"/>
      <c r="P35" s="6"/>
      <c r="Q35" s="1"/>
      <c r="R35" s="1"/>
      <c r="S35" s="1"/>
      <c r="T35" s="1"/>
    </row>
    <row r="36" spans="1:20" ht="16.5" hidden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16"/>
      <c r="N36" s="16"/>
      <c r="O36" s="6"/>
      <c r="P36" s="6"/>
      <c r="Q36" s="1"/>
      <c r="R36" s="1"/>
      <c r="S36" s="1"/>
      <c r="T36" s="1"/>
    </row>
    <row r="37" spans="1:20" ht="16.5" hidden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16"/>
      <c r="N37" s="16"/>
      <c r="O37" s="6"/>
      <c r="P37" s="6"/>
      <c r="Q37" s="1"/>
      <c r="R37" s="1"/>
      <c r="S37" s="1"/>
      <c r="T37" s="1"/>
    </row>
    <row r="38" spans="1:20" ht="16.5" hidden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16">
        <f>M31+M26+M21+M16+M8</f>
        <v>91041648.050000012</v>
      </c>
      <c r="N38" s="16">
        <f>N31+N26+N21+N16+N8</f>
        <v>91447526.840000004</v>
      </c>
      <c r="O38" s="6"/>
      <c r="P38" s="6"/>
      <c r="Q38" s="1"/>
      <c r="R38" s="1"/>
      <c r="S38" s="1"/>
      <c r="T38" s="1"/>
    </row>
    <row r="39" spans="1:20" ht="16.5" hidden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16"/>
      <c r="N39" s="16"/>
      <c r="O39" s="6"/>
      <c r="P39" s="6"/>
      <c r="Q39" s="1"/>
      <c r="R39" s="1"/>
      <c r="S39" s="1"/>
      <c r="T39" s="1"/>
    </row>
    <row r="40" spans="1:20" ht="16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1"/>
      <c r="R40" s="1"/>
      <c r="S40" s="1"/>
      <c r="T40" s="1"/>
    </row>
    <row r="41" spans="1:20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</sheetData>
  <mergeCells count="52">
    <mergeCell ref="A8:A34"/>
    <mergeCell ref="A6:A7"/>
    <mergeCell ref="H6:L6"/>
    <mergeCell ref="M6:O6"/>
    <mergeCell ref="B6:B7"/>
    <mergeCell ref="B16:B20"/>
    <mergeCell ref="B21:B25"/>
    <mergeCell ref="B26:B30"/>
    <mergeCell ref="B31:B33"/>
    <mergeCell ref="M8:M14"/>
    <mergeCell ref="N8:N14"/>
    <mergeCell ref="O8:O14"/>
    <mergeCell ref="M15:N15"/>
    <mergeCell ref="C6:G6"/>
    <mergeCell ref="B8:B15"/>
    <mergeCell ref="H8:H9"/>
    <mergeCell ref="O1:P1"/>
    <mergeCell ref="P31:P33"/>
    <mergeCell ref="P26:P30"/>
    <mergeCell ref="P21:P25"/>
    <mergeCell ref="P8:P15"/>
    <mergeCell ref="P16:P20"/>
    <mergeCell ref="A2:P2"/>
    <mergeCell ref="A3:P3"/>
    <mergeCell ref="I8:I9"/>
    <mergeCell ref="J8:J9"/>
    <mergeCell ref="K8:K9"/>
    <mergeCell ref="L8:L9"/>
    <mergeCell ref="C8:C9"/>
    <mergeCell ref="D8:D9"/>
    <mergeCell ref="E8:E9"/>
    <mergeCell ref="O31:O32"/>
    <mergeCell ref="F8:F9"/>
    <mergeCell ref="M16:M19"/>
    <mergeCell ref="N16:N19"/>
    <mergeCell ref="O16:O19"/>
    <mergeCell ref="M20:N20"/>
    <mergeCell ref="G8:G9"/>
    <mergeCell ref="O26:O29"/>
    <mergeCell ref="M30:N30"/>
    <mergeCell ref="M21:M24"/>
    <mergeCell ref="N21:N24"/>
    <mergeCell ref="O21:O24"/>
    <mergeCell ref="C34:E34"/>
    <mergeCell ref="H34:K34"/>
    <mergeCell ref="M33:N33"/>
    <mergeCell ref="M25:N25"/>
    <mergeCell ref="M26:M29"/>
    <mergeCell ref="N26:N29"/>
    <mergeCell ref="M31:M32"/>
    <mergeCell ref="N31:N32"/>
    <mergeCell ref="M34:N34"/>
  </mergeCells>
  <pageMargins left="0.11811023622047245" right="0.11811023622047245" top="0.15748031496062992" bottom="0.15748031496062992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4"/>
  <sheetViews>
    <sheetView zoomScale="70" zoomScaleNormal="70" workbookViewId="0">
      <selection sqref="A1:P28"/>
    </sheetView>
  </sheetViews>
  <sheetFormatPr defaultRowHeight="15" x14ac:dyDescent="0.25"/>
  <cols>
    <col min="1" max="1" width="19.28515625" customWidth="1"/>
    <col min="2" max="2" width="31.5703125" customWidth="1"/>
    <col min="3" max="3" width="28.42578125" customWidth="1"/>
    <col min="4" max="4" width="10.140625" customWidth="1"/>
    <col min="5" max="5" width="9.85546875" customWidth="1"/>
    <col min="6" max="6" width="10.140625" customWidth="1"/>
    <col min="7" max="7" width="8.85546875" customWidth="1"/>
    <col min="8" max="8" width="30" customWidth="1"/>
    <col min="9" max="9" width="10.85546875" customWidth="1"/>
    <col min="10" max="10" width="10.5703125" customWidth="1"/>
    <col min="11" max="11" width="8.28515625" customWidth="1"/>
    <col min="12" max="12" width="7.28515625" customWidth="1"/>
    <col min="13" max="13" width="14.7109375" customWidth="1"/>
    <col min="14" max="14" width="13.85546875" customWidth="1"/>
    <col min="15" max="15" width="9.28515625" customWidth="1"/>
    <col min="16" max="16" width="18.5703125" customWidth="1"/>
    <col min="17" max="17" width="14.7109375" bestFit="1" customWidth="1"/>
  </cols>
  <sheetData>
    <row r="1" spans="1:20" ht="16.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55" t="s">
        <v>42</v>
      </c>
      <c r="P1" s="56"/>
      <c r="Q1" s="1"/>
      <c r="R1" s="1"/>
      <c r="S1" s="1"/>
      <c r="T1" s="1"/>
    </row>
    <row r="2" spans="1:20" ht="18.75" x14ac:dyDescent="0.3">
      <c r="A2" s="78" t="s">
        <v>96</v>
      </c>
      <c r="B2" s="78"/>
      <c r="C2" s="78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1"/>
      <c r="R2" s="1"/>
      <c r="S2" s="1"/>
      <c r="T2" s="1"/>
    </row>
    <row r="3" spans="1:20" ht="18.75" x14ac:dyDescent="0.3">
      <c r="A3" s="78" t="s">
        <v>62</v>
      </c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1"/>
      <c r="R3" s="1"/>
      <c r="S3" s="1"/>
      <c r="T3" s="1"/>
    </row>
    <row r="4" spans="1:20" ht="8.2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1"/>
      <c r="R4" s="1"/>
      <c r="S4" s="1"/>
      <c r="T4" s="1"/>
    </row>
    <row r="5" spans="1:20" ht="15.75" customHeight="1" thickBo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1"/>
      <c r="R5" s="1"/>
      <c r="S5" s="1"/>
      <c r="T5" s="1"/>
    </row>
    <row r="6" spans="1:20" ht="95.25" customHeight="1" x14ac:dyDescent="0.25">
      <c r="A6" s="80" t="s">
        <v>0</v>
      </c>
      <c r="B6" s="59" t="s">
        <v>46</v>
      </c>
      <c r="C6" s="61" t="s">
        <v>15</v>
      </c>
      <c r="D6" s="62"/>
      <c r="E6" s="62"/>
      <c r="F6" s="62"/>
      <c r="G6" s="63"/>
      <c r="H6" s="57" t="s">
        <v>14</v>
      </c>
      <c r="I6" s="58"/>
      <c r="J6" s="58"/>
      <c r="K6" s="58"/>
      <c r="L6" s="58"/>
      <c r="M6" s="57" t="s">
        <v>44</v>
      </c>
      <c r="N6" s="58"/>
      <c r="O6" s="58"/>
      <c r="P6" s="18" t="s">
        <v>60</v>
      </c>
      <c r="Q6" s="1"/>
      <c r="R6" s="1"/>
      <c r="S6" s="1"/>
      <c r="T6" s="1"/>
    </row>
    <row r="7" spans="1:20" ht="17.25" thickBot="1" x14ac:dyDescent="0.3">
      <c r="A7" s="81"/>
      <c r="B7" s="60"/>
      <c r="C7" s="19" t="s">
        <v>4</v>
      </c>
      <c r="D7" s="7" t="s">
        <v>1</v>
      </c>
      <c r="E7" s="7" t="s">
        <v>2</v>
      </c>
      <c r="F7" s="7" t="s">
        <v>13</v>
      </c>
      <c r="G7" s="7" t="s">
        <v>3</v>
      </c>
      <c r="H7" s="7" t="s">
        <v>4</v>
      </c>
      <c r="I7" s="7" t="s">
        <v>5</v>
      </c>
      <c r="J7" s="7" t="s">
        <v>6</v>
      </c>
      <c r="K7" s="7" t="s">
        <v>7</v>
      </c>
      <c r="L7" s="7" t="s">
        <v>8</v>
      </c>
      <c r="M7" s="7" t="s">
        <v>10</v>
      </c>
      <c r="N7" s="8" t="s">
        <v>9</v>
      </c>
      <c r="O7" s="7" t="s">
        <v>11</v>
      </c>
      <c r="P7" s="9"/>
      <c r="Q7" s="1"/>
      <c r="R7" s="1"/>
      <c r="S7" s="1"/>
      <c r="T7" s="1"/>
    </row>
    <row r="8" spans="1:20" ht="123.75" customHeight="1" x14ac:dyDescent="0.25">
      <c r="A8" s="83" t="s">
        <v>29</v>
      </c>
      <c r="B8" s="250" t="s">
        <v>31</v>
      </c>
      <c r="C8" s="251" t="s">
        <v>30</v>
      </c>
      <c r="D8" s="252">
        <v>4071</v>
      </c>
      <c r="E8" s="252">
        <v>3881</v>
      </c>
      <c r="F8" s="252">
        <f>D8/E8%</f>
        <v>104.89564545220304</v>
      </c>
      <c r="G8" s="253" t="s">
        <v>16</v>
      </c>
      <c r="H8" s="251" t="s">
        <v>101</v>
      </c>
      <c r="I8" s="252">
        <v>2900</v>
      </c>
      <c r="J8" s="252">
        <v>2900</v>
      </c>
      <c r="K8" s="252">
        <f>I8/J8%</f>
        <v>100</v>
      </c>
      <c r="L8" s="252" t="s">
        <v>16</v>
      </c>
      <c r="M8" s="47">
        <v>722338.39</v>
      </c>
      <c r="N8" s="47">
        <f>M8</f>
        <v>722338.39</v>
      </c>
      <c r="O8" s="252"/>
      <c r="P8" s="70">
        <f>(O9+L9+G9)/3</f>
        <v>101.63188181740101</v>
      </c>
      <c r="Q8" s="1"/>
      <c r="R8" s="1"/>
      <c r="S8" s="1"/>
      <c r="T8" s="1"/>
    </row>
    <row r="9" spans="1:20" ht="21" customHeight="1" thickBot="1" x14ac:dyDescent="0.35">
      <c r="A9" s="83"/>
      <c r="B9" s="101"/>
      <c r="C9" s="10" t="s">
        <v>17</v>
      </c>
      <c r="D9" s="10" t="s">
        <v>16</v>
      </c>
      <c r="E9" s="10" t="s">
        <v>16</v>
      </c>
      <c r="F9" s="12">
        <f>SUM(F8)</f>
        <v>104.89564545220304</v>
      </c>
      <c r="G9" s="11">
        <f>F9/1</f>
        <v>104.89564545220304</v>
      </c>
      <c r="H9" s="10" t="s">
        <v>18</v>
      </c>
      <c r="I9" s="11" t="s">
        <v>16</v>
      </c>
      <c r="J9" s="11" t="s">
        <v>16</v>
      </c>
      <c r="K9" s="11">
        <f>SUM(K8)</f>
        <v>100</v>
      </c>
      <c r="L9" s="11">
        <f>K9/1</f>
        <v>100</v>
      </c>
      <c r="M9" s="50" t="s">
        <v>58</v>
      </c>
      <c r="N9" s="51"/>
      <c r="O9" s="254">
        <f>M8/N8*100</f>
        <v>100</v>
      </c>
      <c r="P9" s="71"/>
      <c r="Q9" s="1"/>
      <c r="R9" s="1"/>
      <c r="S9" s="1"/>
      <c r="T9" s="1"/>
    </row>
    <row r="10" spans="1:20" ht="38.25" customHeight="1" x14ac:dyDescent="0.25">
      <c r="A10" s="84"/>
      <c r="B10" s="80" t="s">
        <v>32</v>
      </c>
      <c r="C10" s="251" t="s">
        <v>30</v>
      </c>
      <c r="D10" s="255">
        <v>6800</v>
      </c>
      <c r="E10" s="255">
        <v>6500</v>
      </c>
      <c r="F10" s="255">
        <f>D10/E10%</f>
        <v>104.61538461538461</v>
      </c>
      <c r="G10" s="253" t="s">
        <v>16</v>
      </c>
      <c r="H10" s="256" t="s">
        <v>66</v>
      </c>
      <c r="I10" s="257">
        <v>2.2999999999999998</v>
      </c>
      <c r="J10" s="257">
        <v>2.2999999999999998</v>
      </c>
      <c r="K10" s="257">
        <v>100</v>
      </c>
      <c r="L10" s="257" t="s">
        <v>16</v>
      </c>
      <c r="M10" s="52">
        <v>1209715</v>
      </c>
      <c r="N10" s="52">
        <f>M10</f>
        <v>1209715</v>
      </c>
      <c r="O10" s="257"/>
      <c r="P10" s="70">
        <f>(O12+L12+G12)/3</f>
        <v>100.76923076923077</v>
      </c>
      <c r="Q10" s="1"/>
      <c r="R10" s="1"/>
      <c r="S10" s="1"/>
      <c r="T10" s="1"/>
    </row>
    <row r="11" spans="1:20" ht="83.25" customHeight="1" x14ac:dyDescent="0.25">
      <c r="A11" s="84"/>
      <c r="B11" s="100"/>
      <c r="C11" s="258" t="s">
        <v>49</v>
      </c>
      <c r="D11" s="259">
        <v>16</v>
      </c>
      <c r="E11" s="259">
        <v>16</v>
      </c>
      <c r="F11" s="260">
        <f>D11/E11%</f>
        <v>100</v>
      </c>
      <c r="G11" s="261" t="s">
        <v>16</v>
      </c>
      <c r="H11" s="262"/>
      <c r="I11" s="263"/>
      <c r="J11" s="263"/>
      <c r="K11" s="263"/>
      <c r="L11" s="263"/>
      <c r="M11" s="54"/>
      <c r="N11" s="54"/>
      <c r="O11" s="54"/>
      <c r="P11" s="72"/>
      <c r="Q11" s="1"/>
      <c r="R11" s="1"/>
      <c r="S11" s="1"/>
      <c r="T11" s="1"/>
    </row>
    <row r="12" spans="1:20" ht="24.75" customHeight="1" thickBot="1" x14ac:dyDescent="0.35">
      <c r="A12" s="84"/>
      <c r="B12" s="101"/>
      <c r="C12" s="264" t="s">
        <v>17</v>
      </c>
      <c r="D12" s="10" t="s">
        <v>16</v>
      </c>
      <c r="E12" s="10" t="s">
        <v>16</v>
      </c>
      <c r="F12" s="12">
        <f>F10+F11</f>
        <v>204.61538461538461</v>
      </c>
      <c r="G12" s="10">
        <f>F12/2</f>
        <v>102.30769230769231</v>
      </c>
      <c r="H12" s="10" t="s">
        <v>18</v>
      </c>
      <c r="I12" s="11" t="s">
        <v>16</v>
      </c>
      <c r="J12" s="11" t="s">
        <v>16</v>
      </c>
      <c r="K12" s="11">
        <f>SUM(K10)</f>
        <v>100</v>
      </c>
      <c r="L12" s="11">
        <f>K12/1</f>
        <v>100</v>
      </c>
      <c r="M12" s="50" t="s">
        <v>58</v>
      </c>
      <c r="N12" s="51"/>
      <c r="O12" s="254">
        <f>M10/N10*100</f>
        <v>100</v>
      </c>
      <c r="P12" s="71"/>
      <c r="Q12" s="1"/>
      <c r="R12" s="1"/>
      <c r="S12" s="1"/>
      <c r="T12" s="1"/>
    </row>
    <row r="13" spans="1:20" ht="121.5" customHeight="1" x14ac:dyDescent="0.25">
      <c r="A13" s="84"/>
      <c r="B13" s="80" t="s">
        <v>43</v>
      </c>
      <c r="C13" s="251" t="s">
        <v>68</v>
      </c>
      <c r="D13" s="255">
        <v>1570</v>
      </c>
      <c r="E13" s="255">
        <v>1500</v>
      </c>
      <c r="F13" s="255">
        <f t="shared" ref="F13" si="0">D13/E13%</f>
        <v>104.66666666666667</v>
      </c>
      <c r="G13" s="253" t="s">
        <v>16</v>
      </c>
      <c r="H13" s="251" t="s">
        <v>67</v>
      </c>
      <c r="I13" s="252">
        <v>14000</v>
      </c>
      <c r="J13" s="252">
        <v>14000</v>
      </c>
      <c r="K13" s="252">
        <f t="shared" ref="K13" si="1">I13/J13%</f>
        <v>100</v>
      </c>
      <c r="L13" s="252" t="s">
        <v>16</v>
      </c>
      <c r="M13" s="47">
        <v>279165</v>
      </c>
      <c r="N13" s="47">
        <f>M13</f>
        <v>279165</v>
      </c>
      <c r="O13" s="265"/>
      <c r="P13" s="70">
        <f>(O14+L14+G14)/3</f>
        <v>101.55555555555556</v>
      </c>
      <c r="Q13" s="1"/>
      <c r="R13" s="1"/>
      <c r="S13" s="1"/>
      <c r="T13" s="1"/>
    </row>
    <row r="14" spans="1:20" ht="24" customHeight="1" thickBot="1" x14ac:dyDescent="0.35">
      <c r="A14" s="84"/>
      <c r="B14" s="101"/>
      <c r="C14" s="10" t="s">
        <v>17</v>
      </c>
      <c r="D14" s="10" t="s">
        <v>16</v>
      </c>
      <c r="E14" s="10" t="s">
        <v>16</v>
      </c>
      <c r="F14" s="12">
        <f>SUM(F13)</f>
        <v>104.66666666666667</v>
      </c>
      <c r="G14" s="11">
        <f>F14/1</f>
        <v>104.66666666666667</v>
      </c>
      <c r="H14" s="10" t="s">
        <v>18</v>
      </c>
      <c r="I14" s="11" t="s">
        <v>16</v>
      </c>
      <c r="J14" s="11" t="s">
        <v>16</v>
      </c>
      <c r="K14" s="11">
        <f>SUM(K13)</f>
        <v>100</v>
      </c>
      <c r="L14" s="11">
        <f>K14/1</f>
        <v>100</v>
      </c>
      <c r="M14" s="50" t="s">
        <v>58</v>
      </c>
      <c r="N14" s="51"/>
      <c r="O14" s="11">
        <f>M13/N13*100</f>
        <v>100</v>
      </c>
      <c r="P14" s="82"/>
      <c r="Q14" s="1"/>
      <c r="R14" s="1"/>
      <c r="S14" s="1"/>
      <c r="T14" s="1"/>
    </row>
    <row r="15" spans="1:20" ht="122.25" customHeight="1" x14ac:dyDescent="0.25">
      <c r="A15" s="84"/>
      <c r="B15" s="80" t="s">
        <v>33</v>
      </c>
      <c r="C15" s="251" t="s">
        <v>68</v>
      </c>
      <c r="D15" s="255">
        <v>2100</v>
      </c>
      <c r="E15" s="255">
        <v>2000</v>
      </c>
      <c r="F15" s="255">
        <f t="shared" ref="F15" si="2">D15/E15%</f>
        <v>105</v>
      </c>
      <c r="G15" s="253" t="s">
        <v>16</v>
      </c>
      <c r="H15" s="251" t="s">
        <v>69</v>
      </c>
      <c r="I15" s="252">
        <v>3000</v>
      </c>
      <c r="J15" s="252">
        <v>3000</v>
      </c>
      <c r="K15" s="252">
        <f t="shared" ref="K15" si="3">I15/J15%</f>
        <v>100</v>
      </c>
      <c r="L15" s="252" t="s">
        <v>16</v>
      </c>
      <c r="M15" s="47">
        <v>36524.76</v>
      </c>
      <c r="N15" s="47">
        <v>36524.76</v>
      </c>
      <c r="O15" s="266"/>
      <c r="P15" s="70">
        <f>(O16+L16+G16)/3</f>
        <v>101.66666666666667</v>
      </c>
      <c r="Q15" s="1"/>
      <c r="R15" s="1"/>
      <c r="S15" s="1"/>
      <c r="T15" s="1"/>
    </row>
    <row r="16" spans="1:20" ht="18" thickBot="1" x14ac:dyDescent="0.35">
      <c r="A16" s="84"/>
      <c r="B16" s="101"/>
      <c r="C16" s="264" t="s">
        <v>17</v>
      </c>
      <c r="D16" s="10" t="s">
        <v>16</v>
      </c>
      <c r="E16" s="10" t="s">
        <v>16</v>
      </c>
      <c r="F16" s="11">
        <f>SUM(F15)</f>
        <v>105</v>
      </c>
      <c r="G16" s="11">
        <f>F16/1</f>
        <v>105</v>
      </c>
      <c r="H16" s="10" t="s">
        <v>18</v>
      </c>
      <c r="I16" s="11" t="s">
        <v>16</v>
      </c>
      <c r="J16" s="11" t="s">
        <v>16</v>
      </c>
      <c r="K16" s="11">
        <f>SUM(K15)</f>
        <v>100</v>
      </c>
      <c r="L16" s="11">
        <f>K16/1</f>
        <v>100</v>
      </c>
      <c r="M16" s="50" t="s">
        <v>58</v>
      </c>
      <c r="N16" s="51"/>
      <c r="O16" s="11">
        <f>M15/N15*100</f>
        <v>100</v>
      </c>
      <c r="P16" s="71"/>
      <c r="Q16" s="1"/>
      <c r="R16" s="1"/>
      <c r="S16" s="1"/>
      <c r="T16" s="1"/>
    </row>
    <row r="17" spans="1:20" ht="78.75" customHeight="1" x14ac:dyDescent="0.25">
      <c r="A17" s="84"/>
      <c r="B17" s="100" t="s">
        <v>34</v>
      </c>
      <c r="C17" s="267" t="s">
        <v>70</v>
      </c>
      <c r="D17" s="255">
        <v>27</v>
      </c>
      <c r="E17" s="255">
        <v>27</v>
      </c>
      <c r="F17" s="255">
        <f t="shared" ref="F17" si="4">D17/E17%</f>
        <v>100</v>
      </c>
      <c r="G17" s="253" t="s">
        <v>16</v>
      </c>
      <c r="H17" s="251" t="s">
        <v>70</v>
      </c>
      <c r="I17" s="252">
        <v>27</v>
      </c>
      <c r="J17" s="252">
        <v>27</v>
      </c>
      <c r="K17" s="252">
        <f t="shared" ref="K17" si="5">I17/J17%</f>
        <v>100</v>
      </c>
      <c r="L17" s="252" t="s">
        <v>16</v>
      </c>
      <c r="M17" s="268">
        <v>5024.97</v>
      </c>
      <c r="N17" s="268">
        <f>M17</f>
        <v>5024.97</v>
      </c>
      <c r="O17" s="252"/>
      <c r="P17" s="70">
        <f>(O18+L18+G18)/3</f>
        <v>100</v>
      </c>
      <c r="Q17" s="1"/>
      <c r="R17" s="1"/>
      <c r="S17" s="1"/>
      <c r="T17" s="1"/>
    </row>
    <row r="18" spans="1:20" ht="18.75" customHeight="1" thickBot="1" x14ac:dyDescent="0.35">
      <c r="A18" s="84"/>
      <c r="B18" s="101"/>
      <c r="C18" s="10" t="s">
        <v>17</v>
      </c>
      <c r="D18" s="10" t="s">
        <v>16</v>
      </c>
      <c r="E18" s="10" t="s">
        <v>16</v>
      </c>
      <c r="F18" s="11">
        <f>F17</f>
        <v>100</v>
      </c>
      <c r="G18" s="11">
        <f>F18/1</f>
        <v>100</v>
      </c>
      <c r="H18" s="10" t="s">
        <v>18</v>
      </c>
      <c r="I18" s="11" t="s">
        <v>16</v>
      </c>
      <c r="J18" s="11" t="s">
        <v>16</v>
      </c>
      <c r="K18" s="11">
        <f>K17</f>
        <v>100</v>
      </c>
      <c r="L18" s="11">
        <f>K18/1</f>
        <v>100</v>
      </c>
      <c r="M18" s="50" t="s">
        <v>58</v>
      </c>
      <c r="N18" s="51"/>
      <c r="O18" s="13">
        <f>M17/N17*100</f>
        <v>100</v>
      </c>
      <c r="P18" s="71"/>
      <c r="Q18" s="1"/>
      <c r="R18" s="1"/>
      <c r="S18" s="1"/>
      <c r="T18" s="1"/>
    </row>
    <row r="19" spans="1:20" ht="75.75" customHeight="1" x14ac:dyDescent="0.25">
      <c r="A19" s="84"/>
      <c r="B19" s="100" t="s">
        <v>35</v>
      </c>
      <c r="C19" s="267" t="s">
        <v>70</v>
      </c>
      <c r="D19" s="255">
        <v>16</v>
      </c>
      <c r="E19" s="255">
        <v>16</v>
      </c>
      <c r="F19" s="255">
        <f t="shared" ref="F19" si="6">D19/E19%</f>
        <v>100</v>
      </c>
      <c r="G19" s="253" t="s">
        <v>16</v>
      </c>
      <c r="H19" s="251" t="s">
        <v>70</v>
      </c>
      <c r="I19" s="252">
        <v>16</v>
      </c>
      <c r="J19" s="252">
        <v>16</v>
      </c>
      <c r="K19" s="252">
        <f t="shared" ref="K19" si="7">I19/J19%</f>
        <v>100</v>
      </c>
      <c r="L19" s="252" t="s">
        <v>16</v>
      </c>
      <c r="M19" s="268">
        <v>2977.76</v>
      </c>
      <c r="N19" s="268">
        <f>M19</f>
        <v>2977.76</v>
      </c>
      <c r="O19" s="252"/>
      <c r="P19" s="70">
        <f>(O20+L20+G20)/3</f>
        <v>100</v>
      </c>
      <c r="Q19" s="1"/>
      <c r="R19" s="1"/>
      <c r="S19" s="1"/>
      <c r="T19" s="1"/>
    </row>
    <row r="20" spans="1:20" ht="19.5" customHeight="1" thickBot="1" x14ac:dyDescent="0.35">
      <c r="A20" s="84"/>
      <c r="B20" s="101"/>
      <c r="C20" s="10" t="s">
        <v>17</v>
      </c>
      <c r="D20" s="269" t="s">
        <v>16</v>
      </c>
      <c r="E20" s="269" t="s">
        <v>16</v>
      </c>
      <c r="F20" s="270">
        <f>F19</f>
        <v>100</v>
      </c>
      <c r="G20" s="270">
        <f>F20/1</f>
        <v>100</v>
      </c>
      <c r="H20" s="271" t="s">
        <v>18</v>
      </c>
      <c r="I20" s="272" t="s">
        <v>16</v>
      </c>
      <c r="J20" s="272" t="s">
        <v>16</v>
      </c>
      <c r="K20" s="272">
        <f>K19</f>
        <v>100</v>
      </c>
      <c r="L20" s="272">
        <f>K20/1</f>
        <v>100</v>
      </c>
      <c r="M20" s="273" t="s">
        <v>58</v>
      </c>
      <c r="N20" s="274"/>
      <c r="O20" s="270">
        <f>M19/N19*100</f>
        <v>100</v>
      </c>
      <c r="P20" s="75"/>
      <c r="Q20" s="1"/>
      <c r="R20" s="1"/>
      <c r="S20" s="1"/>
      <c r="T20" s="1"/>
    </row>
    <row r="21" spans="1:20" ht="64.5" customHeight="1" x14ac:dyDescent="0.25">
      <c r="A21" s="84"/>
      <c r="B21" s="100" t="s">
        <v>99</v>
      </c>
      <c r="C21" s="275" t="s">
        <v>100</v>
      </c>
      <c r="D21" s="131">
        <v>17500</v>
      </c>
      <c r="E21" s="131">
        <v>17500</v>
      </c>
      <c r="F21" s="131">
        <f t="shared" ref="F21" si="8">D21/E21%</f>
        <v>100</v>
      </c>
      <c r="G21" s="59" t="s">
        <v>16</v>
      </c>
      <c r="H21" s="276" t="s">
        <v>97</v>
      </c>
      <c r="I21" s="277">
        <v>15858</v>
      </c>
      <c r="J21" s="277">
        <v>15858</v>
      </c>
      <c r="K21" s="277">
        <f t="shared" ref="K21:K22" si="9">I21/J21%</f>
        <v>99.999999999999986</v>
      </c>
      <c r="L21" s="277" t="s">
        <v>16</v>
      </c>
      <c r="M21" s="53">
        <v>3256925</v>
      </c>
      <c r="N21" s="53">
        <f>M21</f>
        <v>3256925</v>
      </c>
      <c r="O21" s="278"/>
      <c r="P21" s="64"/>
      <c r="Q21" s="1"/>
      <c r="R21" s="1"/>
      <c r="S21" s="1"/>
      <c r="T21" s="1"/>
    </row>
    <row r="22" spans="1:20" ht="87" customHeight="1" x14ac:dyDescent="0.25">
      <c r="A22" s="84"/>
      <c r="B22" s="100"/>
      <c r="C22" s="275"/>
      <c r="D22" s="279"/>
      <c r="E22" s="279"/>
      <c r="F22" s="279"/>
      <c r="G22" s="279"/>
      <c r="H22" s="258" t="s">
        <v>98</v>
      </c>
      <c r="I22" s="277">
        <v>6.5</v>
      </c>
      <c r="J22" s="277">
        <v>6.5</v>
      </c>
      <c r="K22" s="277">
        <f t="shared" si="9"/>
        <v>100</v>
      </c>
      <c r="L22" s="277" t="s">
        <v>16</v>
      </c>
      <c r="M22" s="53"/>
      <c r="N22" s="53"/>
      <c r="O22" s="278"/>
      <c r="P22" s="64"/>
      <c r="Q22" s="1"/>
      <c r="R22" s="1"/>
      <c r="S22" s="1"/>
      <c r="T22" s="1"/>
    </row>
    <row r="23" spans="1:20" ht="52.5" customHeight="1" x14ac:dyDescent="0.25">
      <c r="A23" s="84"/>
      <c r="B23" s="100"/>
      <c r="C23" s="275"/>
      <c r="D23" s="279"/>
      <c r="E23" s="279"/>
      <c r="F23" s="279"/>
      <c r="G23" s="279"/>
      <c r="H23" s="280" t="s">
        <v>71</v>
      </c>
      <c r="I23" s="281">
        <v>100</v>
      </c>
      <c r="J23" s="281">
        <v>100</v>
      </c>
      <c r="K23" s="281">
        <f t="shared" ref="K23" si="10">I23/J23%</f>
        <v>100</v>
      </c>
      <c r="L23" s="281" t="s">
        <v>16</v>
      </c>
      <c r="M23" s="53"/>
      <c r="N23" s="53"/>
      <c r="O23" s="278"/>
      <c r="P23" s="64"/>
      <c r="Q23" s="1"/>
      <c r="R23" s="1"/>
      <c r="S23" s="1"/>
      <c r="T23" s="1"/>
    </row>
    <row r="24" spans="1:20" ht="82.5" customHeight="1" x14ac:dyDescent="0.25">
      <c r="A24" s="84"/>
      <c r="B24" s="282"/>
      <c r="C24" s="283"/>
      <c r="D24" s="279"/>
      <c r="E24" s="279"/>
      <c r="F24" s="279"/>
      <c r="G24" s="279"/>
      <c r="H24" s="276" t="s">
        <v>72</v>
      </c>
      <c r="I24" s="277">
        <v>100</v>
      </c>
      <c r="J24" s="277">
        <v>100</v>
      </c>
      <c r="K24" s="277">
        <f t="shared" ref="K24:K25" si="11">I24/J24%</f>
        <v>100</v>
      </c>
      <c r="L24" s="277" t="s">
        <v>16</v>
      </c>
      <c r="M24" s="146"/>
      <c r="N24" s="146"/>
      <c r="O24" s="284"/>
      <c r="P24" s="65"/>
      <c r="Q24" s="1"/>
      <c r="R24" s="1"/>
      <c r="S24" s="1"/>
      <c r="T24" s="1"/>
    </row>
    <row r="25" spans="1:20" ht="67.5" customHeight="1" x14ac:dyDescent="0.25">
      <c r="A25" s="84"/>
      <c r="B25" s="282"/>
      <c r="C25" s="283"/>
      <c r="D25" s="279"/>
      <c r="E25" s="279"/>
      <c r="F25" s="279"/>
      <c r="G25" s="279"/>
      <c r="H25" s="276" t="s">
        <v>73</v>
      </c>
      <c r="I25" s="277">
        <v>12200</v>
      </c>
      <c r="J25" s="277">
        <v>12200</v>
      </c>
      <c r="K25" s="277">
        <f t="shared" si="11"/>
        <v>100</v>
      </c>
      <c r="L25" s="277" t="s">
        <v>16</v>
      </c>
      <c r="M25" s="146"/>
      <c r="N25" s="146"/>
      <c r="O25" s="284"/>
      <c r="P25" s="65"/>
      <c r="Q25" s="1"/>
      <c r="R25" s="1"/>
      <c r="S25" s="1"/>
      <c r="T25" s="1"/>
    </row>
    <row r="26" spans="1:20" ht="72" customHeight="1" x14ac:dyDescent="0.25">
      <c r="A26" s="84"/>
      <c r="B26" s="282"/>
      <c r="C26" s="283"/>
      <c r="D26" s="263"/>
      <c r="E26" s="263"/>
      <c r="F26" s="263"/>
      <c r="G26" s="263"/>
      <c r="H26" s="276" t="s">
        <v>74</v>
      </c>
      <c r="I26" s="277">
        <v>800</v>
      </c>
      <c r="J26" s="277">
        <v>800</v>
      </c>
      <c r="K26" s="277">
        <f t="shared" ref="K26" si="12">I26/J26%</f>
        <v>100</v>
      </c>
      <c r="L26" s="277" t="s">
        <v>16</v>
      </c>
      <c r="M26" s="146"/>
      <c r="N26" s="146"/>
      <c r="O26" s="284"/>
      <c r="P26" s="65"/>
      <c r="Q26" s="1"/>
      <c r="R26" s="1"/>
      <c r="S26" s="1"/>
      <c r="T26" s="1"/>
    </row>
    <row r="27" spans="1:20" ht="18" thickBot="1" x14ac:dyDescent="0.35">
      <c r="A27" s="84"/>
      <c r="B27" s="105"/>
      <c r="C27" s="10" t="s">
        <v>17</v>
      </c>
      <c r="D27" s="10" t="s">
        <v>16</v>
      </c>
      <c r="E27" s="10" t="s">
        <v>16</v>
      </c>
      <c r="F27" s="11">
        <f>F21</f>
        <v>100</v>
      </c>
      <c r="G27" s="11">
        <f>F27/1</f>
        <v>100</v>
      </c>
      <c r="H27" s="10" t="s">
        <v>18</v>
      </c>
      <c r="I27" s="11" t="s">
        <v>16</v>
      </c>
      <c r="J27" s="11" t="s">
        <v>16</v>
      </c>
      <c r="K27" s="11">
        <f>SUM(K21:K26)</f>
        <v>600</v>
      </c>
      <c r="L27" s="11">
        <f>K27/6</f>
        <v>100</v>
      </c>
      <c r="M27" s="86" t="s">
        <v>58</v>
      </c>
      <c r="N27" s="87"/>
      <c r="O27" s="13">
        <f>M21/N21*100</f>
        <v>100</v>
      </c>
      <c r="P27" s="66"/>
      <c r="Q27" s="1"/>
      <c r="R27" s="1"/>
      <c r="S27" s="1"/>
      <c r="T27" s="1"/>
    </row>
    <row r="28" spans="1:20" ht="43.5" customHeight="1" thickBot="1" x14ac:dyDescent="0.3">
      <c r="A28" s="85"/>
      <c r="B28" s="20" t="s">
        <v>28</v>
      </c>
      <c r="C28" s="89" t="s">
        <v>84</v>
      </c>
      <c r="D28" s="90"/>
      <c r="E28" s="90"/>
      <c r="F28" s="91"/>
      <c r="G28" s="21">
        <f>(G27+G20+G18+G16+G14+G12+G9)/7</f>
        <v>102.41000063236599</v>
      </c>
      <c r="H28" s="67" t="s">
        <v>50</v>
      </c>
      <c r="I28" s="68"/>
      <c r="J28" s="68"/>
      <c r="K28" s="69"/>
      <c r="L28" s="22">
        <f>(L27+L20+L18+L16+L14+L12+L9)/7</f>
        <v>100</v>
      </c>
      <c r="M28" s="88" t="s">
        <v>59</v>
      </c>
      <c r="N28" s="69"/>
      <c r="O28" s="21">
        <f>(O9+O12+O14+O16+O18+O20+O27)/7</f>
        <v>100</v>
      </c>
      <c r="P28" s="23">
        <f>(G28+L28+O28)/3</f>
        <v>100.803333544122</v>
      </c>
      <c r="Q28" s="1"/>
      <c r="R28" s="1"/>
      <c r="S28" s="1"/>
      <c r="T28" s="1"/>
    </row>
    <row r="29" spans="1:20" ht="16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4"/>
      <c r="R29" s="1"/>
      <c r="S29" s="1"/>
      <c r="T29" s="1"/>
    </row>
    <row r="30" spans="1:20" ht="16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4"/>
      <c r="N30" s="4"/>
      <c r="O30" s="1"/>
      <c r="P30" s="1"/>
      <c r="Q30" s="1"/>
      <c r="R30" s="1"/>
      <c r="S30" s="1"/>
      <c r="T30" s="1"/>
    </row>
    <row r="31" spans="1:20" ht="16.5" hidden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 t="e">
        <f>#REF!+M19+M17+M15+M13+M10+M8</f>
        <v>#REF!</v>
      </c>
      <c r="N31" s="4" t="e">
        <f>#REF!+N19+N17+N15+N13+N10+N8</f>
        <v>#REF!</v>
      </c>
      <c r="O31" s="1"/>
      <c r="P31" s="1"/>
      <c r="Q31" s="1"/>
      <c r="R31" s="1"/>
      <c r="S31" s="1"/>
      <c r="T31" s="1"/>
    </row>
    <row r="32" spans="1:20" ht="16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6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</sheetData>
  <mergeCells count="49">
    <mergeCell ref="C28:F28"/>
    <mergeCell ref="M21:M26"/>
    <mergeCell ref="N21:N26"/>
    <mergeCell ref="G21:G26"/>
    <mergeCell ref="B21:B27"/>
    <mergeCell ref="C21:C26"/>
    <mergeCell ref="D21:D26"/>
    <mergeCell ref="E21:E26"/>
    <mergeCell ref="F21:F26"/>
    <mergeCell ref="B19:B20"/>
    <mergeCell ref="M18:N18"/>
    <mergeCell ref="H10:H11"/>
    <mergeCell ref="I10:I11"/>
    <mergeCell ref="J10:J11"/>
    <mergeCell ref="K10:K11"/>
    <mergeCell ref="L10:L11"/>
    <mergeCell ref="M20:N20"/>
    <mergeCell ref="M6:O6"/>
    <mergeCell ref="B6:B7"/>
    <mergeCell ref="P13:P14"/>
    <mergeCell ref="A8:A28"/>
    <mergeCell ref="P8:P9"/>
    <mergeCell ref="B8:B9"/>
    <mergeCell ref="B10:B12"/>
    <mergeCell ref="B13:B14"/>
    <mergeCell ref="M27:N27"/>
    <mergeCell ref="M28:N28"/>
    <mergeCell ref="M14:N14"/>
    <mergeCell ref="N10:N11"/>
    <mergeCell ref="O10:O11"/>
    <mergeCell ref="M16:N16"/>
    <mergeCell ref="B15:B16"/>
    <mergeCell ref="B17:B18"/>
    <mergeCell ref="O21:O26"/>
    <mergeCell ref="P21:P27"/>
    <mergeCell ref="H28:K28"/>
    <mergeCell ref="O1:P1"/>
    <mergeCell ref="P15:P16"/>
    <mergeCell ref="P10:P12"/>
    <mergeCell ref="P17:P18"/>
    <mergeCell ref="M12:N12"/>
    <mergeCell ref="P19:P20"/>
    <mergeCell ref="M9:N9"/>
    <mergeCell ref="M10:M11"/>
    <mergeCell ref="A2:P2"/>
    <mergeCell ref="A3:P3"/>
    <mergeCell ref="A6:A7"/>
    <mergeCell ref="C6:G6"/>
    <mergeCell ref="H6:L6"/>
  </mergeCells>
  <pageMargins left="0.39370078740157483" right="0.39370078740157483" top="0.59055118110236227" bottom="0.39370078740157483" header="0.31496062992125984" footer="0.31496062992125984"/>
  <pageSetup paperSize="9" scale="57" fitToHeight="2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4"/>
  <sheetViews>
    <sheetView zoomScale="70" zoomScaleNormal="70" workbookViewId="0">
      <selection activeCell="O1" sqref="O1:P1"/>
    </sheetView>
  </sheetViews>
  <sheetFormatPr defaultRowHeight="15" x14ac:dyDescent="0.25"/>
  <cols>
    <col min="1" max="1" width="19.28515625" customWidth="1"/>
    <col min="2" max="2" width="31.5703125" style="3" customWidth="1"/>
    <col min="3" max="3" width="28.42578125" style="3" customWidth="1"/>
    <col min="4" max="4" width="10.140625" style="3" customWidth="1"/>
    <col min="5" max="5" width="9.85546875" style="3" customWidth="1"/>
    <col min="6" max="6" width="10.140625" style="3" customWidth="1"/>
    <col min="7" max="7" width="8.85546875" style="3" customWidth="1"/>
    <col min="8" max="8" width="30" style="3" customWidth="1"/>
    <col min="9" max="9" width="10.85546875" style="3" customWidth="1"/>
    <col min="10" max="10" width="10.5703125" style="3" customWidth="1"/>
    <col min="11" max="11" width="8.28515625" style="3" customWidth="1"/>
    <col min="12" max="12" width="7.28515625" style="3" customWidth="1"/>
    <col min="13" max="13" width="14.7109375" customWidth="1"/>
    <col min="14" max="14" width="13.85546875" customWidth="1"/>
    <col min="15" max="15" width="9.28515625" customWidth="1"/>
    <col min="16" max="16" width="18.5703125" customWidth="1"/>
    <col min="17" max="17" width="14.7109375" bestFit="1" customWidth="1"/>
  </cols>
  <sheetData>
    <row r="1" spans="1:20" ht="16.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55" t="s">
        <v>105</v>
      </c>
      <c r="P1" s="56"/>
      <c r="Q1" s="1"/>
      <c r="R1" s="1"/>
      <c r="S1" s="1"/>
      <c r="T1" s="1"/>
    </row>
    <row r="2" spans="1:20" ht="18.75" x14ac:dyDescent="0.3">
      <c r="A2" s="78" t="s">
        <v>96</v>
      </c>
      <c r="B2" s="78"/>
      <c r="C2" s="78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1"/>
      <c r="R2" s="1"/>
      <c r="S2" s="1"/>
      <c r="T2" s="1"/>
    </row>
    <row r="3" spans="1:20" ht="18.75" x14ac:dyDescent="0.3">
      <c r="A3" s="78" t="s">
        <v>63</v>
      </c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1"/>
      <c r="R3" s="1"/>
      <c r="S3" s="1"/>
      <c r="T3" s="1"/>
    </row>
    <row r="4" spans="1:20" ht="8.2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1"/>
      <c r="R4" s="1"/>
      <c r="S4" s="1"/>
      <c r="T4" s="1"/>
    </row>
    <row r="5" spans="1:20" ht="15.75" customHeight="1" thickBo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1"/>
      <c r="R5" s="1"/>
      <c r="S5" s="1"/>
      <c r="T5" s="1"/>
    </row>
    <row r="6" spans="1:20" ht="95.25" customHeight="1" x14ac:dyDescent="0.25">
      <c r="A6" s="80" t="s">
        <v>0</v>
      </c>
      <c r="B6" s="59" t="s">
        <v>46</v>
      </c>
      <c r="C6" s="61" t="s">
        <v>15</v>
      </c>
      <c r="D6" s="62"/>
      <c r="E6" s="62"/>
      <c r="F6" s="62"/>
      <c r="G6" s="63"/>
      <c r="H6" s="57" t="s">
        <v>14</v>
      </c>
      <c r="I6" s="58"/>
      <c r="J6" s="58"/>
      <c r="K6" s="58"/>
      <c r="L6" s="58"/>
      <c r="M6" s="57" t="s">
        <v>44</v>
      </c>
      <c r="N6" s="58"/>
      <c r="O6" s="58"/>
      <c r="P6" s="18" t="s">
        <v>60</v>
      </c>
      <c r="Q6" s="1"/>
      <c r="R6" s="1"/>
      <c r="S6" s="1"/>
      <c r="T6" s="1"/>
    </row>
    <row r="7" spans="1:20" ht="17.25" thickBot="1" x14ac:dyDescent="0.3">
      <c r="A7" s="81"/>
      <c r="B7" s="60"/>
      <c r="C7" s="19" t="s">
        <v>4</v>
      </c>
      <c r="D7" s="7" t="s">
        <v>1</v>
      </c>
      <c r="E7" s="7" t="s">
        <v>2</v>
      </c>
      <c r="F7" s="7" t="s">
        <v>13</v>
      </c>
      <c r="G7" s="7" t="s">
        <v>3</v>
      </c>
      <c r="H7" s="7" t="s">
        <v>4</v>
      </c>
      <c r="I7" s="7" t="s">
        <v>5</v>
      </c>
      <c r="J7" s="7" t="s">
        <v>6</v>
      </c>
      <c r="K7" s="7" t="s">
        <v>7</v>
      </c>
      <c r="L7" s="7" t="s">
        <v>8</v>
      </c>
      <c r="M7" s="7" t="s">
        <v>10</v>
      </c>
      <c r="N7" s="8" t="s">
        <v>9</v>
      </c>
      <c r="O7" s="7" t="s">
        <v>11</v>
      </c>
      <c r="P7" s="9"/>
      <c r="Q7" s="1"/>
      <c r="R7" s="1"/>
      <c r="S7" s="1"/>
      <c r="T7" s="1"/>
    </row>
    <row r="8" spans="1:20" ht="123.75" customHeight="1" x14ac:dyDescent="0.25">
      <c r="A8" s="83" t="s">
        <v>29</v>
      </c>
      <c r="B8" s="250" t="s">
        <v>31</v>
      </c>
      <c r="C8" s="251" t="s">
        <v>30</v>
      </c>
      <c r="D8" s="252">
        <v>4500</v>
      </c>
      <c r="E8" s="252">
        <v>4500</v>
      </c>
      <c r="F8" s="252">
        <f>D8/E8%</f>
        <v>100</v>
      </c>
      <c r="G8" s="253" t="s">
        <v>16</v>
      </c>
      <c r="H8" s="251" t="s">
        <v>101</v>
      </c>
      <c r="I8" s="252">
        <v>1100</v>
      </c>
      <c r="J8" s="252">
        <v>1100</v>
      </c>
      <c r="K8" s="252">
        <f>I8/J8%</f>
        <v>100</v>
      </c>
      <c r="L8" s="252" t="s">
        <v>16</v>
      </c>
      <c r="M8" s="47">
        <v>1202593.6299999999</v>
      </c>
      <c r="N8" s="47">
        <f>M8</f>
        <v>1202593.6299999999</v>
      </c>
      <c r="O8" s="252"/>
      <c r="P8" s="70">
        <f>(O9+L9+G9)/3</f>
        <v>100</v>
      </c>
      <c r="Q8" s="1"/>
      <c r="R8" s="1"/>
      <c r="S8" s="1"/>
      <c r="T8" s="1"/>
    </row>
    <row r="9" spans="1:20" ht="21" customHeight="1" thickBot="1" x14ac:dyDescent="0.35">
      <c r="A9" s="83"/>
      <c r="B9" s="101"/>
      <c r="C9" s="10" t="s">
        <v>17</v>
      </c>
      <c r="D9" s="10" t="s">
        <v>16</v>
      </c>
      <c r="E9" s="10" t="s">
        <v>16</v>
      </c>
      <c r="F9" s="12">
        <f>SUM(F8)</f>
        <v>100</v>
      </c>
      <c r="G9" s="11">
        <f>F9/1</f>
        <v>100</v>
      </c>
      <c r="H9" s="10" t="s">
        <v>18</v>
      </c>
      <c r="I9" s="11" t="s">
        <v>16</v>
      </c>
      <c r="J9" s="11" t="s">
        <v>16</v>
      </c>
      <c r="K9" s="11">
        <f>SUM(K8)</f>
        <v>100</v>
      </c>
      <c r="L9" s="11">
        <f>K9/1</f>
        <v>100</v>
      </c>
      <c r="M9" s="50" t="s">
        <v>58</v>
      </c>
      <c r="N9" s="51"/>
      <c r="O9" s="254">
        <f>M8/N8*100</f>
        <v>100</v>
      </c>
      <c r="P9" s="71"/>
      <c r="Q9" s="1"/>
      <c r="R9" s="1"/>
      <c r="S9" s="1"/>
      <c r="T9" s="1"/>
    </row>
    <row r="10" spans="1:20" ht="38.25" customHeight="1" x14ac:dyDescent="0.25">
      <c r="A10" s="84"/>
      <c r="B10" s="80" t="s">
        <v>32</v>
      </c>
      <c r="C10" s="251" t="s">
        <v>30</v>
      </c>
      <c r="D10" s="255">
        <v>6656</v>
      </c>
      <c r="E10" s="255">
        <v>6656</v>
      </c>
      <c r="F10" s="255">
        <f>D10/E10%</f>
        <v>100</v>
      </c>
      <c r="G10" s="253" t="s">
        <v>16</v>
      </c>
      <c r="H10" s="256" t="s">
        <v>66</v>
      </c>
      <c r="I10" s="257">
        <v>5.5</v>
      </c>
      <c r="J10" s="257">
        <v>5.5</v>
      </c>
      <c r="K10" s="257">
        <v>100</v>
      </c>
      <c r="L10" s="257" t="s">
        <v>16</v>
      </c>
      <c r="M10" s="52">
        <v>1778769.6</v>
      </c>
      <c r="N10" s="52">
        <f>M10</f>
        <v>1778769.6</v>
      </c>
      <c r="O10" s="257"/>
      <c r="P10" s="70">
        <f>(O12+L12+G12)/3</f>
        <v>100</v>
      </c>
      <c r="Q10" s="1"/>
      <c r="R10" s="1"/>
      <c r="S10" s="1"/>
      <c r="T10" s="1"/>
    </row>
    <row r="11" spans="1:20" ht="83.25" customHeight="1" x14ac:dyDescent="0.25">
      <c r="A11" s="84"/>
      <c r="B11" s="100"/>
      <c r="C11" s="258" t="s">
        <v>49</v>
      </c>
      <c r="D11" s="259">
        <v>11</v>
      </c>
      <c r="E11" s="259">
        <v>11</v>
      </c>
      <c r="F11" s="260">
        <f>D11/E11%</f>
        <v>100</v>
      </c>
      <c r="G11" s="261" t="s">
        <v>16</v>
      </c>
      <c r="H11" s="262"/>
      <c r="I11" s="263"/>
      <c r="J11" s="263"/>
      <c r="K11" s="263"/>
      <c r="L11" s="263"/>
      <c r="M11" s="54"/>
      <c r="N11" s="54"/>
      <c r="O11" s="54"/>
      <c r="P11" s="72"/>
      <c r="Q11" s="1"/>
      <c r="R11" s="1"/>
      <c r="S11" s="1"/>
      <c r="T11" s="1"/>
    </row>
    <row r="12" spans="1:20" ht="24.75" customHeight="1" thickBot="1" x14ac:dyDescent="0.35">
      <c r="A12" s="84"/>
      <c r="B12" s="101"/>
      <c r="C12" s="264" t="s">
        <v>17</v>
      </c>
      <c r="D12" s="10" t="s">
        <v>16</v>
      </c>
      <c r="E12" s="10" t="s">
        <v>16</v>
      </c>
      <c r="F12" s="12">
        <f>F10+F11</f>
        <v>200</v>
      </c>
      <c r="G12" s="10">
        <f>F12/2</f>
        <v>100</v>
      </c>
      <c r="H12" s="10" t="s">
        <v>18</v>
      </c>
      <c r="I12" s="11" t="s">
        <v>16</v>
      </c>
      <c r="J12" s="11" t="s">
        <v>16</v>
      </c>
      <c r="K12" s="11">
        <f>SUM(K10)</f>
        <v>100</v>
      </c>
      <c r="L12" s="11">
        <f>K12/1</f>
        <v>100</v>
      </c>
      <c r="M12" s="50" t="s">
        <v>58</v>
      </c>
      <c r="N12" s="51"/>
      <c r="O12" s="254">
        <f>M10/N10*100</f>
        <v>100</v>
      </c>
      <c r="P12" s="71"/>
      <c r="Q12" s="1"/>
      <c r="R12" s="1"/>
      <c r="S12" s="1"/>
      <c r="T12" s="1"/>
    </row>
    <row r="13" spans="1:20" ht="121.5" customHeight="1" x14ac:dyDescent="0.25">
      <c r="A13" s="84"/>
      <c r="B13" s="80" t="s">
        <v>43</v>
      </c>
      <c r="C13" s="251" t="s">
        <v>68</v>
      </c>
      <c r="D13" s="255">
        <v>690</v>
      </c>
      <c r="E13" s="255">
        <v>690</v>
      </c>
      <c r="F13" s="255">
        <f t="shared" ref="F13" si="0">D13/E13%</f>
        <v>100</v>
      </c>
      <c r="G13" s="253" t="s">
        <v>16</v>
      </c>
      <c r="H13" s="251" t="s">
        <v>67</v>
      </c>
      <c r="I13" s="252">
        <v>3650</v>
      </c>
      <c r="J13" s="252">
        <v>3630</v>
      </c>
      <c r="K13" s="252">
        <f t="shared" ref="K13" si="1">I13/J13%</f>
        <v>100.55096418732784</v>
      </c>
      <c r="L13" s="252" t="s">
        <v>16</v>
      </c>
      <c r="M13" s="47">
        <v>184397.69</v>
      </c>
      <c r="N13" s="47">
        <f>M13</f>
        <v>184397.69</v>
      </c>
      <c r="O13" s="265"/>
      <c r="P13" s="70">
        <f>(O14+L14+G14)/3</f>
        <v>100.18365472910928</v>
      </c>
      <c r="Q13" s="1"/>
      <c r="R13" s="1"/>
      <c r="S13" s="1"/>
      <c r="T13" s="1"/>
    </row>
    <row r="14" spans="1:20" ht="24" customHeight="1" thickBot="1" x14ac:dyDescent="0.35">
      <c r="A14" s="84"/>
      <c r="B14" s="101"/>
      <c r="C14" s="10" t="s">
        <v>17</v>
      </c>
      <c r="D14" s="10" t="s">
        <v>16</v>
      </c>
      <c r="E14" s="10" t="s">
        <v>16</v>
      </c>
      <c r="F14" s="12">
        <f>SUM(F13)</f>
        <v>100</v>
      </c>
      <c r="G14" s="11">
        <f>F14/1</f>
        <v>100</v>
      </c>
      <c r="H14" s="10" t="s">
        <v>18</v>
      </c>
      <c r="I14" s="11" t="s">
        <v>16</v>
      </c>
      <c r="J14" s="11" t="s">
        <v>16</v>
      </c>
      <c r="K14" s="11">
        <f>SUM(K13)</f>
        <v>100.55096418732784</v>
      </c>
      <c r="L14" s="11">
        <f>K14/1</f>
        <v>100.55096418732784</v>
      </c>
      <c r="M14" s="50" t="s">
        <v>58</v>
      </c>
      <c r="N14" s="51"/>
      <c r="O14" s="11">
        <f>M13/N13*100</f>
        <v>100</v>
      </c>
      <c r="P14" s="82"/>
      <c r="Q14" s="1"/>
      <c r="R14" s="1"/>
      <c r="S14" s="1"/>
      <c r="T14" s="1"/>
    </row>
    <row r="15" spans="1:20" ht="122.25" customHeight="1" x14ac:dyDescent="0.25">
      <c r="A15" s="84"/>
      <c r="B15" s="80" t="s">
        <v>33</v>
      </c>
      <c r="C15" s="251" t="s">
        <v>68</v>
      </c>
      <c r="D15" s="255">
        <v>1133</v>
      </c>
      <c r="E15" s="255">
        <v>1100</v>
      </c>
      <c r="F15" s="255">
        <f t="shared" ref="F15" si="2">D15/E15%</f>
        <v>103</v>
      </c>
      <c r="G15" s="253" t="s">
        <v>16</v>
      </c>
      <c r="H15" s="251" t="s">
        <v>69</v>
      </c>
      <c r="I15" s="252">
        <v>1102</v>
      </c>
      <c r="J15" s="252">
        <v>1100</v>
      </c>
      <c r="K15" s="252">
        <f t="shared" ref="K15" si="3">I15/J15%</f>
        <v>100.18181818181819</v>
      </c>
      <c r="L15" s="252" t="s">
        <v>16</v>
      </c>
      <c r="M15" s="47">
        <v>202009.67</v>
      </c>
      <c r="N15" s="47">
        <v>216267.71</v>
      </c>
      <c r="O15" s="266"/>
      <c r="P15" s="70">
        <f>(O16+L16+G16)/3</f>
        <v>98.863014936161278</v>
      </c>
      <c r="Q15" s="1"/>
      <c r="R15" s="1"/>
      <c r="S15" s="1"/>
      <c r="T15" s="1"/>
    </row>
    <row r="16" spans="1:20" ht="18" thickBot="1" x14ac:dyDescent="0.35">
      <c r="A16" s="84"/>
      <c r="B16" s="101"/>
      <c r="C16" s="264" t="s">
        <v>17</v>
      </c>
      <c r="D16" s="10" t="s">
        <v>16</v>
      </c>
      <c r="E16" s="10" t="s">
        <v>16</v>
      </c>
      <c r="F16" s="11">
        <f>SUM(F15)</f>
        <v>103</v>
      </c>
      <c r="G16" s="11">
        <f>F16/1</f>
        <v>103</v>
      </c>
      <c r="H16" s="10" t="s">
        <v>18</v>
      </c>
      <c r="I16" s="11" t="s">
        <v>16</v>
      </c>
      <c r="J16" s="11" t="s">
        <v>16</v>
      </c>
      <c r="K16" s="11">
        <f>SUM(K15)</f>
        <v>100.18181818181819</v>
      </c>
      <c r="L16" s="11">
        <f>K16/1</f>
        <v>100.18181818181819</v>
      </c>
      <c r="M16" s="50" t="s">
        <v>58</v>
      </c>
      <c r="N16" s="51"/>
      <c r="O16" s="11">
        <f>M15/N15*100</f>
        <v>93.407226626665647</v>
      </c>
      <c r="P16" s="71"/>
      <c r="Q16" s="1"/>
      <c r="R16" s="1"/>
      <c r="S16" s="1"/>
      <c r="T16" s="1"/>
    </row>
    <row r="17" spans="1:20" ht="78.75" customHeight="1" x14ac:dyDescent="0.25">
      <c r="A17" s="84"/>
      <c r="B17" s="100" t="s">
        <v>34</v>
      </c>
      <c r="C17" s="267" t="s">
        <v>70</v>
      </c>
      <c r="D17" s="255">
        <v>31</v>
      </c>
      <c r="E17" s="255">
        <v>31</v>
      </c>
      <c r="F17" s="255">
        <f t="shared" ref="F17" si="4">D17/E17%</f>
        <v>100</v>
      </c>
      <c r="G17" s="253" t="s">
        <v>16</v>
      </c>
      <c r="H17" s="251" t="s">
        <v>70</v>
      </c>
      <c r="I17" s="252">
        <v>31</v>
      </c>
      <c r="J17" s="252">
        <v>31</v>
      </c>
      <c r="K17" s="252">
        <f t="shared" ref="K17" si="5">I17/J17%</f>
        <v>100</v>
      </c>
      <c r="L17" s="252" t="s">
        <v>16</v>
      </c>
      <c r="M17" s="268">
        <v>8284.5300000000007</v>
      </c>
      <c r="N17" s="268">
        <f>M17</f>
        <v>8284.5300000000007</v>
      </c>
      <c r="O17" s="252"/>
      <c r="P17" s="70">
        <f>(O18+L18+G18)/3</f>
        <v>100</v>
      </c>
      <c r="Q17" s="1"/>
      <c r="R17" s="1"/>
      <c r="S17" s="1"/>
      <c r="T17" s="1"/>
    </row>
    <row r="18" spans="1:20" ht="18.75" customHeight="1" thickBot="1" x14ac:dyDescent="0.35">
      <c r="A18" s="84"/>
      <c r="B18" s="101"/>
      <c r="C18" s="10" t="s">
        <v>17</v>
      </c>
      <c r="D18" s="10" t="s">
        <v>16</v>
      </c>
      <c r="E18" s="10" t="s">
        <v>16</v>
      </c>
      <c r="F18" s="11">
        <f>F17</f>
        <v>100</v>
      </c>
      <c r="G18" s="11">
        <f>F18/1</f>
        <v>100</v>
      </c>
      <c r="H18" s="10" t="s">
        <v>18</v>
      </c>
      <c r="I18" s="11" t="s">
        <v>16</v>
      </c>
      <c r="J18" s="11" t="s">
        <v>16</v>
      </c>
      <c r="K18" s="11">
        <f>K17</f>
        <v>100</v>
      </c>
      <c r="L18" s="11">
        <f>K18/1</f>
        <v>100</v>
      </c>
      <c r="M18" s="50" t="s">
        <v>58</v>
      </c>
      <c r="N18" s="51"/>
      <c r="O18" s="13">
        <f>M17/N17*100</f>
        <v>100</v>
      </c>
      <c r="P18" s="71"/>
      <c r="Q18" s="1"/>
      <c r="R18" s="1"/>
      <c r="S18" s="1"/>
      <c r="T18" s="1"/>
    </row>
    <row r="19" spans="1:20" ht="75.75" customHeight="1" x14ac:dyDescent="0.25">
      <c r="A19" s="84"/>
      <c r="B19" s="100" t="s">
        <v>102</v>
      </c>
      <c r="C19" s="267" t="s">
        <v>70</v>
      </c>
      <c r="D19" s="255">
        <v>11</v>
      </c>
      <c r="E19" s="255">
        <v>11</v>
      </c>
      <c r="F19" s="255">
        <f t="shared" ref="F19" si="6">D19/E19%</f>
        <v>100</v>
      </c>
      <c r="G19" s="253" t="s">
        <v>16</v>
      </c>
      <c r="H19" s="251" t="s">
        <v>70</v>
      </c>
      <c r="I19" s="252">
        <v>11</v>
      </c>
      <c r="J19" s="252">
        <v>11</v>
      </c>
      <c r="K19" s="252">
        <f t="shared" ref="K19" si="7">I19/J19%</f>
        <v>100</v>
      </c>
      <c r="L19" s="252" t="s">
        <v>16</v>
      </c>
      <c r="M19" s="268">
        <v>2939.67</v>
      </c>
      <c r="N19" s="268">
        <f>M19</f>
        <v>2939.67</v>
      </c>
      <c r="O19" s="252"/>
      <c r="P19" s="70">
        <f>(O20+L20+G20)/3</f>
        <v>100</v>
      </c>
      <c r="Q19" s="1"/>
      <c r="R19" s="1"/>
      <c r="S19" s="1"/>
      <c r="T19" s="1"/>
    </row>
    <row r="20" spans="1:20" ht="19.5" customHeight="1" thickBot="1" x14ac:dyDescent="0.35">
      <c r="A20" s="84"/>
      <c r="B20" s="101"/>
      <c r="C20" s="10" t="s">
        <v>17</v>
      </c>
      <c r="D20" s="269" t="s">
        <v>16</v>
      </c>
      <c r="E20" s="269" t="s">
        <v>16</v>
      </c>
      <c r="F20" s="270">
        <f>F19</f>
        <v>100</v>
      </c>
      <c r="G20" s="270">
        <f>F20/1</f>
        <v>100</v>
      </c>
      <c r="H20" s="271" t="s">
        <v>18</v>
      </c>
      <c r="I20" s="272" t="s">
        <v>16</v>
      </c>
      <c r="J20" s="272" t="s">
        <v>16</v>
      </c>
      <c r="K20" s="272">
        <f>K19</f>
        <v>100</v>
      </c>
      <c r="L20" s="272">
        <f>K20/1</f>
        <v>100</v>
      </c>
      <c r="M20" s="273" t="s">
        <v>58</v>
      </c>
      <c r="N20" s="274"/>
      <c r="O20" s="270">
        <f>M19/N19*100</f>
        <v>100</v>
      </c>
      <c r="P20" s="75"/>
      <c r="Q20" s="1"/>
      <c r="R20" s="1"/>
      <c r="S20" s="1"/>
      <c r="T20" s="1"/>
    </row>
    <row r="21" spans="1:20" ht="64.5" customHeight="1" x14ac:dyDescent="0.25">
      <c r="A21" s="84"/>
      <c r="B21" s="100" t="s">
        <v>99</v>
      </c>
      <c r="C21" s="275" t="s">
        <v>100</v>
      </c>
      <c r="D21" s="131">
        <v>9314</v>
      </c>
      <c r="E21" s="131">
        <v>9219</v>
      </c>
      <c r="F21" s="131">
        <f t="shared" ref="F21" si="8">D21/E21%</f>
        <v>101.03048052934157</v>
      </c>
      <c r="G21" s="59" t="s">
        <v>16</v>
      </c>
      <c r="H21" s="276" t="s">
        <v>97</v>
      </c>
      <c r="I21" s="277">
        <v>7050</v>
      </c>
      <c r="J21" s="277">
        <v>7000</v>
      </c>
      <c r="K21" s="277">
        <f t="shared" ref="K21:K26" si="9">I21/J21%</f>
        <v>100.71428571428571</v>
      </c>
      <c r="L21" s="277" t="s">
        <v>16</v>
      </c>
      <c r="M21" s="53">
        <v>2450394.19</v>
      </c>
      <c r="N21" s="53">
        <f>M21</f>
        <v>2450394.19</v>
      </c>
      <c r="O21" s="278"/>
      <c r="P21" s="64"/>
      <c r="Q21" s="1"/>
      <c r="R21" s="1"/>
      <c r="S21" s="1"/>
      <c r="T21" s="1"/>
    </row>
    <row r="22" spans="1:20" ht="87" customHeight="1" x14ac:dyDescent="0.25">
      <c r="A22" s="84"/>
      <c r="B22" s="100"/>
      <c r="C22" s="275"/>
      <c r="D22" s="279"/>
      <c r="E22" s="279"/>
      <c r="F22" s="279"/>
      <c r="G22" s="279"/>
      <c r="H22" s="258" t="s">
        <v>98</v>
      </c>
      <c r="I22" s="277">
        <v>50</v>
      </c>
      <c r="J22" s="277">
        <v>50</v>
      </c>
      <c r="K22" s="277">
        <f t="shared" si="9"/>
        <v>100</v>
      </c>
      <c r="L22" s="277" t="s">
        <v>16</v>
      </c>
      <c r="M22" s="53"/>
      <c r="N22" s="53"/>
      <c r="O22" s="278"/>
      <c r="P22" s="64"/>
      <c r="Q22" s="1"/>
      <c r="R22" s="1"/>
      <c r="S22" s="1"/>
      <c r="T22" s="1"/>
    </row>
    <row r="23" spans="1:20" ht="52.5" customHeight="1" x14ac:dyDescent="0.25">
      <c r="A23" s="84"/>
      <c r="B23" s="100"/>
      <c r="C23" s="275"/>
      <c r="D23" s="279"/>
      <c r="E23" s="279"/>
      <c r="F23" s="279"/>
      <c r="G23" s="279"/>
      <c r="H23" s="280" t="s">
        <v>71</v>
      </c>
      <c r="I23" s="281">
        <v>100</v>
      </c>
      <c r="J23" s="281">
        <v>100</v>
      </c>
      <c r="K23" s="281">
        <f t="shared" si="9"/>
        <v>100</v>
      </c>
      <c r="L23" s="281" t="s">
        <v>16</v>
      </c>
      <c r="M23" s="53"/>
      <c r="N23" s="53"/>
      <c r="O23" s="278"/>
      <c r="P23" s="64"/>
      <c r="Q23" s="1"/>
      <c r="R23" s="1"/>
      <c r="S23" s="1"/>
      <c r="T23" s="1"/>
    </row>
    <row r="24" spans="1:20" ht="82.5" customHeight="1" x14ac:dyDescent="0.25">
      <c r="A24" s="84"/>
      <c r="B24" s="282"/>
      <c r="C24" s="283"/>
      <c r="D24" s="279"/>
      <c r="E24" s="279"/>
      <c r="F24" s="279"/>
      <c r="G24" s="279"/>
      <c r="H24" s="276" t="s">
        <v>72</v>
      </c>
      <c r="I24" s="277">
        <v>54</v>
      </c>
      <c r="J24" s="277">
        <v>54</v>
      </c>
      <c r="K24" s="277">
        <f t="shared" si="9"/>
        <v>100</v>
      </c>
      <c r="L24" s="277" t="s">
        <v>16</v>
      </c>
      <c r="M24" s="146"/>
      <c r="N24" s="146"/>
      <c r="O24" s="284"/>
      <c r="P24" s="65"/>
      <c r="Q24" s="1"/>
      <c r="R24" s="1"/>
      <c r="S24" s="1"/>
      <c r="T24" s="1"/>
    </row>
    <row r="25" spans="1:20" ht="67.5" customHeight="1" x14ac:dyDescent="0.25">
      <c r="A25" s="84"/>
      <c r="B25" s="282"/>
      <c r="C25" s="283"/>
      <c r="D25" s="279"/>
      <c r="E25" s="279"/>
      <c r="F25" s="279"/>
      <c r="G25" s="279"/>
      <c r="H25" s="276" t="s">
        <v>73</v>
      </c>
      <c r="I25" s="277">
        <v>3600</v>
      </c>
      <c r="J25" s="277">
        <v>3500</v>
      </c>
      <c r="K25" s="277">
        <f t="shared" si="9"/>
        <v>102.85714285714286</v>
      </c>
      <c r="L25" s="277" t="s">
        <v>16</v>
      </c>
      <c r="M25" s="146"/>
      <c r="N25" s="146"/>
      <c r="O25" s="284"/>
      <c r="P25" s="65"/>
      <c r="Q25" s="1"/>
      <c r="R25" s="1"/>
      <c r="S25" s="1"/>
      <c r="T25" s="1"/>
    </row>
    <row r="26" spans="1:20" ht="72" customHeight="1" x14ac:dyDescent="0.25">
      <c r="A26" s="84"/>
      <c r="B26" s="282"/>
      <c r="C26" s="283"/>
      <c r="D26" s="263"/>
      <c r="E26" s="263"/>
      <c r="F26" s="263"/>
      <c r="G26" s="263"/>
      <c r="H26" s="276" t="s">
        <v>74</v>
      </c>
      <c r="I26" s="277">
        <v>2650</v>
      </c>
      <c r="J26" s="277">
        <v>2646</v>
      </c>
      <c r="K26" s="277">
        <f t="shared" si="9"/>
        <v>100.15117157974301</v>
      </c>
      <c r="L26" s="277" t="s">
        <v>16</v>
      </c>
      <c r="M26" s="146"/>
      <c r="N26" s="146"/>
      <c r="O26" s="284"/>
      <c r="P26" s="65"/>
      <c r="Q26" s="1"/>
      <c r="R26" s="1"/>
      <c r="S26" s="1"/>
      <c r="T26" s="1"/>
    </row>
    <row r="27" spans="1:20" ht="18" thickBot="1" x14ac:dyDescent="0.35">
      <c r="A27" s="84"/>
      <c r="B27" s="105"/>
      <c r="C27" s="10" t="s">
        <v>17</v>
      </c>
      <c r="D27" s="10" t="s">
        <v>16</v>
      </c>
      <c r="E27" s="10" t="s">
        <v>16</v>
      </c>
      <c r="F27" s="11">
        <f>F21</f>
        <v>101.03048052934157</v>
      </c>
      <c r="G27" s="11">
        <f>F27/1</f>
        <v>101.03048052934157</v>
      </c>
      <c r="H27" s="10" t="s">
        <v>18</v>
      </c>
      <c r="I27" s="11" t="s">
        <v>16</v>
      </c>
      <c r="J27" s="11" t="s">
        <v>16</v>
      </c>
      <c r="K27" s="11">
        <f>SUM(K21:K26)</f>
        <v>603.7226001511716</v>
      </c>
      <c r="L27" s="11">
        <f>K27/6</f>
        <v>100.6204333585286</v>
      </c>
      <c r="M27" s="86" t="s">
        <v>58</v>
      </c>
      <c r="N27" s="87"/>
      <c r="O27" s="13">
        <f>M21/N21*100</f>
        <v>100</v>
      </c>
      <c r="P27" s="66"/>
      <c r="Q27" s="1"/>
      <c r="R27" s="1"/>
      <c r="S27" s="1"/>
      <c r="T27" s="1"/>
    </row>
    <row r="28" spans="1:20" ht="43.5" customHeight="1" thickBot="1" x14ac:dyDescent="0.3">
      <c r="A28" s="85"/>
      <c r="B28" s="20" t="s">
        <v>28</v>
      </c>
      <c r="C28" s="89" t="s">
        <v>84</v>
      </c>
      <c r="D28" s="90"/>
      <c r="E28" s="90"/>
      <c r="F28" s="91"/>
      <c r="G28" s="21">
        <f>(G27+G20+G18+G16+G14+G12+G9)/7</f>
        <v>100.57578293276308</v>
      </c>
      <c r="H28" s="67" t="s">
        <v>50</v>
      </c>
      <c r="I28" s="68"/>
      <c r="J28" s="68"/>
      <c r="K28" s="69"/>
      <c r="L28" s="22">
        <f>(L27+L20+L18+L16+L14+L12+L9)/7</f>
        <v>100.19331653252495</v>
      </c>
      <c r="M28" s="88" t="s">
        <v>59</v>
      </c>
      <c r="N28" s="69"/>
      <c r="O28" s="21">
        <f>(O9+O12+O14+O16+O18+O20+O27)/7</f>
        <v>99.058175232380805</v>
      </c>
      <c r="P28" s="23">
        <f>(G28+L28+O28)/3</f>
        <v>99.942424899222942</v>
      </c>
      <c r="Q28" s="1"/>
      <c r="R28" s="1"/>
      <c r="S28" s="1"/>
      <c r="T28" s="1"/>
    </row>
    <row r="29" spans="1:20" ht="16.5" x14ac:dyDescent="0.25">
      <c r="A29" s="6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6"/>
      <c r="N29" s="6"/>
      <c r="O29" s="6"/>
      <c r="P29" s="6"/>
      <c r="Q29" s="4"/>
      <c r="R29" s="1"/>
      <c r="S29" s="1"/>
      <c r="T29" s="1"/>
    </row>
    <row r="30" spans="1:20" ht="16.5" x14ac:dyDescent="0.25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4"/>
      <c r="N30" s="4"/>
      <c r="O30" s="1"/>
      <c r="P30" s="1"/>
      <c r="Q30" s="1"/>
      <c r="R30" s="1"/>
      <c r="S30" s="1"/>
      <c r="T30" s="1"/>
    </row>
    <row r="31" spans="1:20" ht="16.5" hidden="1" x14ac:dyDescent="0.25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4" t="e">
        <f>#REF!+M19+M17+M15+M13+M10+M8</f>
        <v>#REF!</v>
      </c>
      <c r="N31" s="4" t="e">
        <f>#REF!+N19+N17+N15+N13+N10+N8</f>
        <v>#REF!</v>
      </c>
      <c r="O31" s="1"/>
      <c r="P31" s="1"/>
      <c r="Q31" s="1"/>
      <c r="R31" s="1"/>
      <c r="S31" s="1"/>
      <c r="T31" s="1"/>
    </row>
    <row r="32" spans="1:20" ht="16.5" x14ac:dyDescent="0.25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1"/>
      <c r="N32" s="1"/>
      <c r="O32" s="1"/>
      <c r="P32" s="1"/>
      <c r="Q32" s="1"/>
      <c r="R32" s="1"/>
      <c r="S32" s="1"/>
      <c r="T32" s="1"/>
    </row>
    <row r="33" spans="1:20" ht="16.5" x14ac:dyDescent="0.25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"/>
      <c r="N33" s="1"/>
      <c r="O33" s="1"/>
      <c r="P33" s="1"/>
      <c r="Q33" s="1"/>
      <c r="R33" s="1"/>
      <c r="S33" s="1"/>
      <c r="T33" s="1"/>
    </row>
    <row r="34" spans="1:20" ht="16.5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  <c r="N34" s="1"/>
      <c r="O34" s="1"/>
      <c r="P34" s="1"/>
      <c r="Q34" s="1"/>
      <c r="R34" s="1"/>
      <c r="S34" s="1"/>
      <c r="T34" s="1"/>
    </row>
  </sheetData>
  <mergeCells count="49">
    <mergeCell ref="C28:F28"/>
    <mergeCell ref="H28:K28"/>
    <mergeCell ref="M28:N28"/>
    <mergeCell ref="G21:G26"/>
    <mergeCell ref="M21:M26"/>
    <mergeCell ref="N21:N26"/>
    <mergeCell ref="O21:O26"/>
    <mergeCell ref="P21:P27"/>
    <mergeCell ref="M27:N27"/>
    <mergeCell ref="B21:B27"/>
    <mergeCell ref="C21:C26"/>
    <mergeCell ref="D21:D26"/>
    <mergeCell ref="E21:E26"/>
    <mergeCell ref="F21:F26"/>
    <mergeCell ref="B17:B18"/>
    <mergeCell ref="P17:P18"/>
    <mergeCell ref="M18:N18"/>
    <mergeCell ref="B19:B20"/>
    <mergeCell ref="P19:P20"/>
    <mergeCell ref="M20:N20"/>
    <mergeCell ref="P15:P16"/>
    <mergeCell ref="M16:N16"/>
    <mergeCell ref="B13:B14"/>
    <mergeCell ref="P13:P14"/>
    <mergeCell ref="M14:N14"/>
    <mergeCell ref="A8:A28"/>
    <mergeCell ref="B8:B9"/>
    <mergeCell ref="P8:P9"/>
    <mergeCell ref="M9:N9"/>
    <mergeCell ref="B10:B12"/>
    <mergeCell ref="H10:H11"/>
    <mergeCell ref="I10:I11"/>
    <mergeCell ref="J10:J11"/>
    <mergeCell ref="K10:K11"/>
    <mergeCell ref="L10:L11"/>
    <mergeCell ref="M10:M11"/>
    <mergeCell ref="N10:N11"/>
    <mergeCell ref="O10:O11"/>
    <mergeCell ref="P10:P12"/>
    <mergeCell ref="M12:N12"/>
    <mergeCell ref="B15:B16"/>
    <mergeCell ref="O1:P1"/>
    <mergeCell ref="A2:P2"/>
    <mergeCell ref="A3:P3"/>
    <mergeCell ref="A6:A7"/>
    <mergeCell ref="B6:B7"/>
    <mergeCell ref="C6:G6"/>
    <mergeCell ref="H6:L6"/>
    <mergeCell ref="M6:O6"/>
  </mergeCells>
  <pageMargins left="0.39370078740157483" right="0.39370078740157483" top="0.59055118110236227" bottom="0.39370078740157483" header="0.31496062992125984" footer="0.31496062992125984"/>
  <pageSetup paperSize="9" scale="57" fitToHeight="2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66"/>
  <sheetViews>
    <sheetView topLeftCell="A7" zoomScale="80" zoomScaleNormal="80" workbookViewId="0">
      <selection sqref="A1:P60"/>
    </sheetView>
  </sheetViews>
  <sheetFormatPr defaultRowHeight="15" x14ac:dyDescent="0.25"/>
  <cols>
    <col min="1" max="1" width="19.7109375" customWidth="1"/>
    <col min="2" max="2" width="26.140625" customWidth="1"/>
    <col min="3" max="3" width="26.85546875" customWidth="1"/>
    <col min="4" max="4" width="9.140625" customWidth="1"/>
    <col min="5" max="5" width="8.28515625" customWidth="1"/>
    <col min="6" max="6" width="8.85546875" customWidth="1"/>
    <col min="7" max="7" width="7.7109375" customWidth="1"/>
    <col min="8" max="8" width="27" customWidth="1"/>
    <col min="9" max="9" width="8.85546875" customWidth="1"/>
    <col min="10" max="10" width="9" customWidth="1"/>
    <col min="11" max="11" width="8.85546875" customWidth="1"/>
    <col min="12" max="12" width="7.28515625" customWidth="1"/>
    <col min="13" max="13" width="15.28515625" customWidth="1"/>
    <col min="14" max="14" width="15" customWidth="1"/>
    <col min="15" max="15" width="13.42578125" customWidth="1"/>
    <col min="16" max="16" width="18.7109375" customWidth="1"/>
  </cols>
  <sheetData>
    <row r="1" spans="1:16" ht="16.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55" t="s">
        <v>47</v>
      </c>
      <c r="P1" s="56"/>
    </row>
    <row r="2" spans="1:16" ht="18.75" x14ac:dyDescent="0.3">
      <c r="A2" s="78" t="s">
        <v>103</v>
      </c>
      <c r="B2" s="78"/>
      <c r="C2" s="78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6" ht="18.75" x14ac:dyDescent="0.3">
      <c r="A3" s="78" t="s">
        <v>64</v>
      </c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1:16" ht="9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8.25" customHeight="1" thickBo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86.25" customHeight="1" x14ac:dyDescent="0.25">
      <c r="A6" s="104" t="s">
        <v>0</v>
      </c>
      <c r="B6" s="102" t="s">
        <v>46</v>
      </c>
      <c r="C6" s="118" t="s">
        <v>15</v>
      </c>
      <c r="D6" s="119"/>
      <c r="E6" s="119"/>
      <c r="F6" s="119"/>
      <c r="G6" s="120"/>
      <c r="H6" s="121" t="s">
        <v>14</v>
      </c>
      <c r="I6" s="122"/>
      <c r="J6" s="122"/>
      <c r="K6" s="122"/>
      <c r="L6" s="122"/>
      <c r="M6" s="121" t="s">
        <v>44</v>
      </c>
      <c r="N6" s="122"/>
      <c r="O6" s="122"/>
      <c r="P6" s="106" t="s">
        <v>60</v>
      </c>
    </row>
    <row r="7" spans="1:16" ht="21.75" customHeight="1" thickBot="1" x14ac:dyDescent="0.3">
      <c r="A7" s="105"/>
      <c r="B7" s="103"/>
      <c r="C7" s="19" t="s">
        <v>4</v>
      </c>
      <c r="D7" s="7" t="s">
        <v>1</v>
      </c>
      <c r="E7" s="7" t="s">
        <v>2</v>
      </c>
      <c r="F7" s="7" t="s">
        <v>13</v>
      </c>
      <c r="G7" s="7" t="s">
        <v>3</v>
      </c>
      <c r="H7" s="7" t="s">
        <v>4</v>
      </c>
      <c r="I7" s="7" t="s">
        <v>5</v>
      </c>
      <c r="J7" s="7" t="s">
        <v>6</v>
      </c>
      <c r="K7" s="7" t="s">
        <v>7</v>
      </c>
      <c r="L7" s="7" t="s">
        <v>8</v>
      </c>
      <c r="M7" s="7" t="s">
        <v>10</v>
      </c>
      <c r="N7" s="8" t="s">
        <v>9</v>
      </c>
      <c r="O7" s="7" t="s">
        <v>11</v>
      </c>
      <c r="P7" s="107"/>
    </row>
    <row r="8" spans="1:16" ht="21" customHeight="1" x14ac:dyDescent="0.25">
      <c r="A8" s="24"/>
      <c r="B8" s="285" t="s">
        <v>48</v>
      </c>
      <c r="C8" s="286" t="s">
        <v>83</v>
      </c>
      <c r="D8" s="286"/>
      <c r="E8" s="286"/>
      <c r="F8" s="286"/>
      <c r="G8" s="286"/>
      <c r="H8" s="286" t="s">
        <v>83</v>
      </c>
      <c r="I8" s="286"/>
      <c r="J8" s="286"/>
      <c r="K8" s="286"/>
      <c r="L8" s="286"/>
      <c r="M8" s="25"/>
      <c r="N8" s="26"/>
      <c r="O8" s="25"/>
      <c r="P8" s="27"/>
    </row>
    <row r="9" spans="1:16" ht="33" x14ac:dyDescent="0.25">
      <c r="A9" s="28"/>
      <c r="B9" s="285"/>
      <c r="C9" s="267" t="s">
        <v>85</v>
      </c>
      <c r="D9" s="287">
        <v>43</v>
      </c>
      <c r="E9" s="287">
        <v>43</v>
      </c>
      <c r="F9" s="287">
        <f>D9/E9%</f>
        <v>100</v>
      </c>
      <c r="G9" s="261" t="s">
        <v>16</v>
      </c>
      <c r="H9" s="288" t="s">
        <v>85</v>
      </c>
      <c r="I9" s="289">
        <v>43</v>
      </c>
      <c r="J9" s="289">
        <v>43</v>
      </c>
      <c r="K9" s="289">
        <f>I9/J9%</f>
        <v>100</v>
      </c>
      <c r="L9" s="290" t="s">
        <v>16</v>
      </c>
      <c r="M9" s="53">
        <v>5120742.45</v>
      </c>
      <c r="N9" s="53">
        <f>M9</f>
        <v>5120742.45</v>
      </c>
      <c r="O9" s="126"/>
      <c r="P9" s="128"/>
    </row>
    <row r="10" spans="1:16" ht="16.5" customHeight="1" x14ac:dyDescent="0.25">
      <c r="A10" s="28"/>
      <c r="B10" s="285"/>
      <c r="C10" s="267" t="s">
        <v>78</v>
      </c>
      <c r="D10" s="287">
        <f>3075+2091</f>
        <v>5166</v>
      </c>
      <c r="E10" s="287">
        <v>5166</v>
      </c>
      <c r="F10" s="287">
        <f>D10/E10%</f>
        <v>100</v>
      </c>
      <c r="G10" s="261" t="s">
        <v>16</v>
      </c>
      <c r="H10" s="262"/>
      <c r="I10" s="263"/>
      <c r="J10" s="263"/>
      <c r="K10" s="263"/>
      <c r="L10" s="263"/>
      <c r="M10" s="53"/>
      <c r="N10" s="53"/>
      <c r="O10" s="127"/>
      <c r="P10" s="129"/>
    </row>
    <row r="11" spans="1:16" s="3" customFormat="1" ht="18" thickBot="1" x14ac:dyDescent="0.35">
      <c r="A11" s="83"/>
      <c r="B11" s="291"/>
      <c r="C11" s="10" t="s">
        <v>17</v>
      </c>
      <c r="D11" s="10" t="s">
        <v>16</v>
      </c>
      <c r="E11" s="10" t="s">
        <v>16</v>
      </c>
      <c r="F11" s="12">
        <f>SUM(F9:F10)</f>
        <v>200</v>
      </c>
      <c r="G11" s="11">
        <f>F11/2</f>
        <v>100</v>
      </c>
      <c r="H11" s="10" t="s">
        <v>18</v>
      </c>
      <c r="I11" s="29" t="s">
        <v>16</v>
      </c>
      <c r="J11" s="29" t="s">
        <v>16</v>
      </c>
      <c r="K11" s="11">
        <f>SUM(K9:K10)</f>
        <v>100</v>
      </c>
      <c r="L11" s="11">
        <f>K11/1</f>
        <v>100</v>
      </c>
      <c r="M11" s="111" t="s">
        <v>58</v>
      </c>
      <c r="N11" s="51"/>
      <c r="O11" s="12">
        <f>M9/N9*100</f>
        <v>100</v>
      </c>
      <c r="P11" s="130"/>
    </row>
    <row r="12" spans="1:16" s="3" customFormat="1" ht="16.5" customHeight="1" x14ac:dyDescent="0.25">
      <c r="A12" s="84"/>
      <c r="B12" s="80" t="s">
        <v>51</v>
      </c>
      <c r="C12" s="115" t="s">
        <v>52</v>
      </c>
      <c r="D12" s="116"/>
      <c r="E12" s="116"/>
      <c r="F12" s="116"/>
      <c r="G12" s="117"/>
      <c r="H12" s="115" t="s">
        <v>52</v>
      </c>
      <c r="I12" s="116"/>
      <c r="J12" s="116"/>
      <c r="K12" s="116"/>
      <c r="L12" s="117"/>
      <c r="M12" s="52">
        <v>41070877.25</v>
      </c>
      <c r="N12" s="112">
        <f>M12</f>
        <v>41070877.25</v>
      </c>
      <c r="O12" s="131"/>
      <c r="P12" s="109"/>
    </row>
    <row r="13" spans="1:16" s="3" customFormat="1" ht="51" customHeight="1" x14ac:dyDescent="0.25">
      <c r="A13" s="84"/>
      <c r="B13" s="100"/>
      <c r="C13" s="267" t="s">
        <v>75</v>
      </c>
      <c r="D13" s="287">
        <v>75</v>
      </c>
      <c r="E13" s="287">
        <v>75</v>
      </c>
      <c r="F13" s="287">
        <f>D13/E13%</f>
        <v>100</v>
      </c>
      <c r="G13" s="261" t="s">
        <v>16</v>
      </c>
      <c r="H13" s="288" t="s">
        <v>75</v>
      </c>
      <c r="I13" s="289">
        <v>75</v>
      </c>
      <c r="J13" s="289">
        <v>75</v>
      </c>
      <c r="K13" s="289">
        <f>I13/J13%</f>
        <v>100</v>
      </c>
      <c r="L13" s="290" t="s">
        <v>16</v>
      </c>
      <c r="M13" s="108"/>
      <c r="N13" s="113"/>
      <c r="O13" s="127"/>
      <c r="P13" s="110"/>
    </row>
    <row r="14" spans="1:16" s="3" customFormat="1" ht="16.5" customHeight="1" x14ac:dyDescent="0.25">
      <c r="A14" s="84"/>
      <c r="B14" s="100"/>
      <c r="C14" s="267" t="s">
        <v>78</v>
      </c>
      <c r="D14" s="287">
        <v>6323</v>
      </c>
      <c r="E14" s="287">
        <v>6325</v>
      </c>
      <c r="F14" s="287">
        <f>D14/E14%</f>
        <v>99.968379446640313</v>
      </c>
      <c r="G14" s="261" t="s">
        <v>16</v>
      </c>
      <c r="H14" s="262"/>
      <c r="I14" s="263"/>
      <c r="J14" s="263"/>
      <c r="K14" s="263"/>
      <c r="L14" s="263"/>
      <c r="M14" s="108"/>
      <c r="N14" s="113"/>
      <c r="O14" s="127"/>
      <c r="P14" s="110"/>
    </row>
    <row r="15" spans="1:16" s="3" customFormat="1" ht="51" customHeight="1" x14ac:dyDescent="0.25">
      <c r="A15" s="84"/>
      <c r="B15" s="100"/>
      <c r="C15" s="267" t="s">
        <v>76</v>
      </c>
      <c r="D15" s="287">
        <v>79</v>
      </c>
      <c r="E15" s="287">
        <v>79</v>
      </c>
      <c r="F15" s="287">
        <f>D15/E15%</f>
        <v>100</v>
      </c>
      <c r="G15" s="261"/>
      <c r="H15" s="288" t="s">
        <v>77</v>
      </c>
      <c r="I15" s="289">
        <v>79</v>
      </c>
      <c r="J15" s="289">
        <v>79</v>
      </c>
      <c r="K15" s="289">
        <f>I15/J15%</f>
        <v>100</v>
      </c>
      <c r="L15" s="290" t="s">
        <v>16</v>
      </c>
      <c r="M15" s="108"/>
      <c r="N15" s="113"/>
      <c r="O15" s="127"/>
      <c r="P15" s="110"/>
    </row>
    <row r="16" spans="1:16" s="3" customFormat="1" ht="16.5" customHeight="1" x14ac:dyDescent="0.25">
      <c r="A16" s="84"/>
      <c r="B16" s="100"/>
      <c r="C16" s="267" t="s">
        <v>78</v>
      </c>
      <c r="D16" s="287">
        <v>4530</v>
      </c>
      <c r="E16" s="287">
        <v>4530</v>
      </c>
      <c r="F16" s="287">
        <f>D16/E16%</f>
        <v>100</v>
      </c>
      <c r="G16" s="261" t="s">
        <v>16</v>
      </c>
      <c r="H16" s="292"/>
      <c r="I16" s="263"/>
      <c r="J16" s="263"/>
      <c r="K16" s="263"/>
      <c r="L16" s="293"/>
      <c r="M16" s="108"/>
      <c r="N16" s="113"/>
      <c r="O16" s="127"/>
      <c r="P16" s="110"/>
    </row>
    <row r="17" spans="1:16" s="3" customFormat="1" ht="16.5" customHeight="1" thickBot="1" x14ac:dyDescent="0.3">
      <c r="A17" s="84"/>
      <c r="B17" s="100"/>
      <c r="C17" s="10" t="s">
        <v>17</v>
      </c>
      <c r="D17" s="10" t="s">
        <v>16</v>
      </c>
      <c r="E17" s="10" t="s">
        <v>16</v>
      </c>
      <c r="F17" s="12">
        <f>SUM(F13:F16)</f>
        <v>399.96837944664031</v>
      </c>
      <c r="G17" s="11">
        <f>F17/4</f>
        <v>99.992094861660078</v>
      </c>
      <c r="H17" s="10" t="s">
        <v>18</v>
      </c>
      <c r="I17" s="29" t="s">
        <v>16</v>
      </c>
      <c r="J17" s="29" t="s">
        <v>16</v>
      </c>
      <c r="K17" s="11">
        <f>SUM(K13:K16)</f>
        <v>200</v>
      </c>
      <c r="L17" s="11">
        <f>K17/2</f>
        <v>100</v>
      </c>
      <c r="M17" s="108"/>
      <c r="N17" s="113"/>
      <c r="O17" s="127"/>
      <c r="P17" s="110"/>
    </row>
    <row r="18" spans="1:16" s="3" customFormat="1" ht="16.5" customHeight="1" x14ac:dyDescent="0.25">
      <c r="A18" s="84"/>
      <c r="B18" s="100"/>
      <c r="C18" s="115" t="s">
        <v>79</v>
      </c>
      <c r="D18" s="116"/>
      <c r="E18" s="116"/>
      <c r="F18" s="116"/>
      <c r="G18" s="117"/>
      <c r="H18" s="115" t="s">
        <v>53</v>
      </c>
      <c r="I18" s="116"/>
      <c r="J18" s="116"/>
      <c r="K18" s="116"/>
      <c r="L18" s="117"/>
      <c r="M18" s="108"/>
      <c r="N18" s="113"/>
      <c r="O18" s="127"/>
      <c r="P18" s="110"/>
    </row>
    <row r="19" spans="1:16" s="3" customFormat="1" ht="51" customHeight="1" x14ac:dyDescent="0.25">
      <c r="A19" s="84"/>
      <c r="B19" s="100"/>
      <c r="C19" s="267" t="s">
        <v>75</v>
      </c>
      <c r="D19" s="287">
        <v>56</v>
      </c>
      <c r="E19" s="287">
        <v>56</v>
      </c>
      <c r="F19" s="287">
        <f>D19/E19%</f>
        <v>99.999999999999986</v>
      </c>
      <c r="G19" s="261" t="s">
        <v>16</v>
      </c>
      <c r="H19" s="288" t="s">
        <v>75</v>
      </c>
      <c r="I19" s="289">
        <v>56</v>
      </c>
      <c r="J19" s="289">
        <v>56</v>
      </c>
      <c r="K19" s="289">
        <f>I19/J19%</f>
        <v>99.999999999999986</v>
      </c>
      <c r="L19" s="290" t="s">
        <v>16</v>
      </c>
      <c r="M19" s="108"/>
      <c r="N19" s="113"/>
      <c r="O19" s="127"/>
      <c r="P19" s="110"/>
    </row>
    <row r="20" spans="1:16" s="3" customFormat="1" ht="16.5" customHeight="1" x14ac:dyDescent="0.25">
      <c r="A20" s="84"/>
      <c r="B20" s="100"/>
      <c r="C20" s="267" t="s">
        <v>78</v>
      </c>
      <c r="D20" s="287">
        <v>4800</v>
      </c>
      <c r="E20" s="287">
        <v>4800</v>
      </c>
      <c r="F20" s="287">
        <f>D20/E20%</f>
        <v>100</v>
      </c>
      <c r="G20" s="261" t="s">
        <v>16</v>
      </c>
      <c r="H20" s="262"/>
      <c r="I20" s="263"/>
      <c r="J20" s="263"/>
      <c r="K20" s="263"/>
      <c r="L20" s="263"/>
      <c r="M20" s="108"/>
      <c r="N20" s="113"/>
      <c r="O20" s="127"/>
      <c r="P20" s="110"/>
    </row>
    <row r="21" spans="1:16" s="3" customFormat="1" ht="51" customHeight="1" x14ac:dyDescent="0.25">
      <c r="A21" s="84"/>
      <c r="B21" s="100"/>
      <c r="C21" s="267" t="s">
        <v>76</v>
      </c>
      <c r="D21" s="287">
        <v>60</v>
      </c>
      <c r="E21" s="287">
        <v>60</v>
      </c>
      <c r="F21" s="287">
        <f>D21/E21%</f>
        <v>100</v>
      </c>
      <c r="G21" s="261"/>
      <c r="H21" s="288" t="s">
        <v>77</v>
      </c>
      <c r="I21" s="289">
        <v>60</v>
      </c>
      <c r="J21" s="289">
        <v>60</v>
      </c>
      <c r="K21" s="289">
        <f>I21/J21%</f>
        <v>100</v>
      </c>
      <c r="L21" s="290" t="s">
        <v>16</v>
      </c>
      <c r="M21" s="108"/>
      <c r="N21" s="114"/>
      <c r="O21" s="132"/>
      <c r="P21" s="110"/>
    </row>
    <row r="22" spans="1:16" s="3" customFormat="1" ht="16.5" customHeight="1" x14ac:dyDescent="0.25">
      <c r="A22" s="84"/>
      <c r="B22" s="100"/>
      <c r="C22" s="267" t="s">
        <v>78</v>
      </c>
      <c r="D22" s="287">
        <v>3497</v>
      </c>
      <c r="E22" s="287">
        <v>3497</v>
      </c>
      <c r="F22" s="287">
        <f>D22/E22%</f>
        <v>100</v>
      </c>
      <c r="G22" s="261" t="s">
        <v>16</v>
      </c>
      <c r="H22" s="292"/>
      <c r="I22" s="263"/>
      <c r="J22" s="263"/>
      <c r="K22" s="263"/>
      <c r="L22" s="293"/>
      <c r="M22" s="108"/>
      <c r="N22" s="114"/>
      <c r="O22" s="132"/>
      <c r="P22" s="110"/>
    </row>
    <row r="23" spans="1:16" s="3" customFormat="1" ht="16.5" customHeight="1" thickBot="1" x14ac:dyDescent="0.3">
      <c r="A23" s="84"/>
      <c r="B23" s="100"/>
      <c r="C23" s="10" t="s">
        <v>17</v>
      </c>
      <c r="D23" s="10" t="s">
        <v>16</v>
      </c>
      <c r="E23" s="10" t="s">
        <v>16</v>
      </c>
      <c r="F23" s="12">
        <f>SUM(F19:F22)</f>
        <v>400</v>
      </c>
      <c r="G23" s="11">
        <f>F23/4</f>
        <v>100</v>
      </c>
      <c r="H23" s="10" t="s">
        <v>18</v>
      </c>
      <c r="I23" s="29" t="s">
        <v>16</v>
      </c>
      <c r="J23" s="29" t="s">
        <v>16</v>
      </c>
      <c r="K23" s="11">
        <f>SUM(K19:K22)</f>
        <v>200</v>
      </c>
      <c r="L23" s="11">
        <f>K23/2</f>
        <v>100</v>
      </c>
      <c r="M23" s="108"/>
      <c r="N23" s="114"/>
      <c r="O23" s="132"/>
      <c r="P23" s="110"/>
    </row>
    <row r="24" spans="1:16" s="3" customFormat="1" ht="16.5" customHeight="1" x14ac:dyDescent="0.25">
      <c r="A24" s="84"/>
      <c r="B24" s="100"/>
      <c r="C24" s="115" t="s">
        <v>54</v>
      </c>
      <c r="D24" s="116"/>
      <c r="E24" s="116"/>
      <c r="F24" s="116"/>
      <c r="G24" s="117"/>
      <c r="H24" s="115" t="s">
        <v>80</v>
      </c>
      <c r="I24" s="116"/>
      <c r="J24" s="116"/>
      <c r="K24" s="116"/>
      <c r="L24" s="117"/>
      <c r="M24" s="108"/>
      <c r="N24" s="114"/>
      <c r="O24" s="132"/>
      <c r="P24" s="110"/>
    </row>
    <row r="25" spans="1:16" s="3" customFormat="1" ht="52.5" customHeight="1" x14ac:dyDescent="0.25">
      <c r="A25" s="84"/>
      <c r="B25" s="100"/>
      <c r="C25" s="267" t="s">
        <v>75</v>
      </c>
      <c r="D25" s="287">
        <v>13</v>
      </c>
      <c r="E25" s="287">
        <v>13</v>
      </c>
      <c r="F25" s="287">
        <f>D25/E25%</f>
        <v>100</v>
      </c>
      <c r="G25" s="261" t="s">
        <v>16</v>
      </c>
      <c r="H25" s="288" t="s">
        <v>75</v>
      </c>
      <c r="I25" s="289">
        <v>13</v>
      </c>
      <c r="J25" s="289">
        <v>13</v>
      </c>
      <c r="K25" s="289">
        <f>I25/J25%</f>
        <v>100</v>
      </c>
      <c r="L25" s="290" t="s">
        <v>16</v>
      </c>
      <c r="M25" s="108"/>
      <c r="N25" s="114"/>
      <c r="O25" s="132"/>
      <c r="P25" s="110"/>
    </row>
    <row r="26" spans="1:16" s="3" customFormat="1" ht="16.5" customHeight="1" x14ac:dyDescent="0.25">
      <c r="A26" s="84"/>
      <c r="B26" s="100"/>
      <c r="C26" s="267" t="s">
        <v>78</v>
      </c>
      <c r="D26" s="287">
        <v>2175</v>
      </c>
      <c r="E26" s="287">
        <v>2175</v>
      </c>
      <c r="F26" s="287">
        <f>D26/E26%</f>
        <v>100</v>
      </c>
      <c r="G26" s="261" t="s">
        <v>16</v>
      </c>
      <c r="H26" s="262"/>
      <c r="I26" s="263"/>
      <c r="J26" s="263"/>
      <c r="K26" s="263"/>
      <c r="L26" s="263"/>
      <c r="M26" s="108"/>
      <c r="N26" s="114"/>
      <c r="O26" s="132"/>
      <c r="P26" s="110"/>
    </row>
    <row r="27" spans="1:16" s="3" customFormat="1" ht="51" customHeight="1" x14ac:dyDescent="0.25">
      <c r="A27" s="84"/>
      <c r="B27" s="100"/>
      <c r="C27" s="267" t="s">
        <v>76</v>
      </c>
      <c r="D27" s="287">
        <v>12</v>
      </c>
      <c r="E27" s="287">
        <v>12</v>
      </c>
      <c r="F27" s="287">
        <f>D27/E27%</f>
        <v>100</v>
      </c>
      <c r="G27" s="261"/>
      <c r="H27" s="288" t="s">
        <v>77</v>
      </c>
      <c r="I27" s="289">
        <v>12</v>
      </c>
      <c r="J27" s="289">
        <v>12</v>
      </c>
      <c r="K27" s="289">
        <f>I27/J27%</f>
        <v>100</v>
      </c>
      <c r="L27" s="290" t="s">
        <v>16</v>
      </c>
      <c r="M27" s="108"/>
      <c r="N27" s="114"/>
      <c r="O27" s="132"/>
      <c r="P27" s="110"/>
    </row>
    <row r="28" spans="1:16" s="3" customFormat="1" ht="16.5" customHeight="1" x14ac:dyDescent="0.25">
      <c r="A28" s="84"/>
      <c r="B28" s="100"/>
      <c r="C28" s="267" t="s">
        <v>78</v>
      </c>
      <c r="D28" s="287">
        <v>1122</v>
      </c>
      <c r="E28" s="287">
        <v>1122</v>
      </c>
      <c r="F28" s="287">
        <f>D28/E28%</f>
        <v>100</v>
      </c>
      <c r="G28" s="261" t="s">
        <v>16</v>
      </c>
      <c r="H28" s="292"/>
      <c r="I28" s="263"/>
      <c r="J28" s="263"/>
      <c r="K28" s="263"/>
      <c r="L28" s="293"/>
      <c r="M28" s="108"/>
      <c r="N28" s="114"/>
      <c r="O28" s="132"/>
      <c r="P28" s="110"/>
    </row>
    <row r="29" spans="1:16" s="3" customFormat="1" ht="16.5" customHeight="1" thickBot="1" x14ac:dyDescent="0.3">
      <c r="A29" s="84"/>
      <c r="B29" s="100"/>
      <c r="C29" s="10" t="s">
        <v>17</v>
      </c>
      <c r="D29" s="10" t="s">
        <v>16</v>
      </c>
      <c r="E29" s="10" t="s">
        <v>16</v>
      </c>
      <c r="F29" s="12">
        <f>SUM(F25:F28)</f>
        <v>400</v>
      </c>
      <c r="G29" s="11">
        <f>F29/4</f>
        <v>100</v>
      </c>
      <c r="H29" s="10" t="s">
        <v>18</v>
      </c>
      <c r="I29" s="29" t="s">
        <v>16</v>
      </c>
      <c r="J29" s="29" t="s">
        <v>16</v>
      </c>
      <c r="K29" s="11">
        <f>SUM(K25:K28)</f>
        <v>200</v>
      </c>
      <c r="L29" s="11">
        <f>K29/2</f>
        <v>100</v>
      </c>
      <c r="M29" s="108"/>
      <c r="N29" s="114"/>
      <c r="O29" s="132"/>
      <c r="P29" s="110"/>
    </row>
    <row r="30" spans="1:16" s="3" customFormat="1" ht="16.5" customHeight="1" x14ac:dyDescent="0.25">
      <c r="A30" s="84"/>
      <c r="B30" s="100"/>
      <c r="C30" s="115" t="s">
        <v>81</v>
      </c>
      <c r="D30" s="116"/>
      <c r="E30" s="116"/>
      <c r="F30" s="116"/>
      <c r="G30" s="117"/>
      <c r="H30" s="115" t="s">
        <v>81</v>
      </c>
      <c r="I30" s="116"/>
      <c r="J30" s="116"/>
      <c r="K30" s="116"/>
      <c r="L30" s="117"/>
      <c r="M30" s="108"/>
      <c r="N30" s="114"/>
      <c r="O30" s="132"/>
      <c r="P30" s="110"/>
    </row>
    <row r="31" spans="1:16" s="3" customFormat="1" ht="51" customHeight="1" x14ac:dyDescent="0.25">
      <c r="A31" s="84"/>
      <c r="B31" s="100"/>
      <c r="C31" s="267" t="s">
        <v>75</v>
      </c>
      <c r="D31" s="287">
        <v>19</v>
      </c>
      <c r="E31" s="287">
        <v>19</v>
      </c>
      <c r="F31" s="287">
        <f>D31/E31%</f>
        <v>100</v>
      </c>
      <c r="G31" s="261" t="s">
        <v>16</v>
      </c>
      <c r="H31" s="288" t="s">
        <v>75</v>
      </c>
      <c r="I31" s="289">
        <v>19</v>
      </c>
      <c r="J31" s="289">
        <v>19</v>
      </c>
      <c r="K31" s="289">
        <f>I31/J31%</f>
        <v>100</v>
      </c>
      <c r="L31" s="290" t="s">
        <v>16</v>
      </c>
      <c r="M31" s="108"/>
      <c r="N31" s="114"/>
      <c r="O31" s="132"/>
      <c r="P31" s="110"/>
    </row>
    <row r="32" spans="1:16" s="3" customFormat="1" ht="16.5" customHeight="1" x14ac:dyDescent="0.25">
      <c r="A32" s="84"/>
      <c r="B32" s="100"/>
      <c r="C32" s="267" t="s">
        <v>78</v>
      </c>
      <c r="D32" s="287">
        <v>2200</v>
      </c>
      <c r="E32" s="287">
        <v>2200</v>
      </c>
      <c r="F32" s="287">
        <f>D32/E32%</f>
        <v>100</v>
      </c>
      <c r="G32" s="261" t="s">
        <v>16</v>
      </c>
      <c r="H32" s="262"/>
      <c r="I32" s="263"/>
      <c r="J32" s="263"/>
      <c r="K32" s="263"/>
      <c r="L32" s="263"/>
      <c r="M32" s="108"/>
      <c r="N32" s="114"/>
      <c r="O32" s="132"/>
      <c r="P32" s="110"/>
    </row>
    <row r="33" spans="1:16" s="3" customFormat="1" ht="51" customHeight="1" x14ac:dyDescent="0.25">
      <c r="A33" s="84"/>
      <c r="B33" s="100"/>
      <c r="C33" s="267" t="s">
        <v>76</v>
      </c>
      <c r="D33" s="287">
        <v>17</v>
      </c>
      <c r="E33" s="287">
        <v>17</v>
      </c>
      <c r="F33" s="287">
        <f>D33/E33%</f>
        <v>99.999999999999986</v>
      </c>
      <c r="G33" s="261"/>
      <c r="H33" s="288" t="s">
        <v>77</v>
      </c>
      <c r="I33" s="289">
        <v>17</v>
      </c>
      <c r="J33" s="289">
        <v>17</v>
      </c>
      <c r="K33" s="289">
        <f>I33/J33%</f>
        <v>99.999999999999986</v>
      </c>
      <c r="L33" s="290" t="s">
        <v>16</v>
      </c>
      <c r="M33" s="108"/>
      <c r="N33" s="114"/>
      <c r="O33" s="132"/>
      <c r="P33" s="110"/>
    </row>
    <row r="34" spans="1:16" s="3" customFormat="1" ht="16.5" customHeight="1" x14ac:dyDescent="0.25">
      <c r="A34" s="84"/>
      <c r="B34" s="100"/>
      <c r="C34" s="267" t="s">
        <v>78</v>
      </c>
      <c r="D34" s="287">
        <v>1437</v>
      </c>
      <c r="E34" s="287">
        <v>1437</v>
      </c>
      <c r="F34" s="287">
        <f>D34/E34%</f>
        <v>100</v>
      </c>
      <c r="G34" s="261" t="s">
        <v>16</v>
      </c>
      <c r="H34" s="292"/>
      <c r="I34" s="263"/>
      <c r="J34" s="263"/>
      <c r="K34" s="263"/>
      <c r="L34" s="293"/>
      <c r="M34" s="108"/>
      <c r="N34" s="114"/>
      <c r="O34" s="132"/>
      <c r="P34" s="110"/>
    </row>
    <row r="35" spans="1:16" s="3" customFormat="1" ht="16.5" customHeight="1" thickBot="1" x14ac:dyDescent="0.3">
      <c r="A35" s="84"/>
      <c r="B35" s="100"/>
      <c r="C35" s="10" t="s">
        <v>17</v>
      </c>
      <c r="D35" s="10" t="s">
        <v>16</v>
      </c>
      <c r="E35" s="10" t="s">
        <v>16</v>
      </c>
      <c r="F35" s="12">
        <f>SUM(F31:F34)</f>
        <v>400</v>
      </c>
      <c r="G35" s="11">
        <f>F35/4</f>
        <v>100</v>
      </c>
      <c r="H35" s="10" t="s">
        <v>18</v>
      </c>
      <c r="I35" s="29" t="s">
        <v>16</v>
      </c>
      <c r="J35" s="29" t="s">
        <v>16</v>
      </c>
      <c r="K35" s="11">
        <f>SUM(K31:K34)</f>
        <v>200</v>
      </c>
      <c r="L35" s="11">
        <f>K35/2</f>
        <v>100</v>
      </c>
      <c r="M35" s="108"/>
      <c r="N35" s="114"/>
      <c r="O35" s="132"/>
      <c r="P35" s="110"/>
    </row>
    <row r="36" spans="1:16" s="3" customFormat="1" ht="16.5" customHeight="1" x14ac:dyDescent="0.25">
      <c r="A36" s="84"/>
      <c r="B36" s="100"/>
      <c r="C36" s="115" t="s">
        <v>55</v>
      </c>
      <c r="D36" s="116"/>
      <c r="E36" s="116"/>
      <c r="F36" s="116"/>
      <c r="G36" s="117"/>
      <c r="H36" s="115" t="s">
        <v>55</v>
      </c>
      <c r="I36" s="116"/>
      <c r="J36" s="116"/>
      <c r="K36" s="116"/>
      <c r="L36" s="117"/>
      <c r="M36" s="108"/>
      <c r="N36" s="114"/>
      <c r="O36" s="132"/>
      <c r="P36" s="110"/>
    </row>
    <row r="37" spans="1:16" s="3" customFormat="1" ht="48.75" customHeight="1" x14ac:dyDescent="0.25">
      <c r="A37" s="84"/>
      <c r="B37" s="100"/>
      <c r="C37" s="267" t="s">
        <v>75</v>
      </c>
      <c r="D37" s="287">
        <v>26</v>
      </c>
      <c r="E37" s="287">
        <v>26</v>
      </c>
      <c r="F37" s="287">
        <f>D37/E37%</f>
        <v>100</v>
      </c>
      <c r="G37" s="261" t="s">
        <v>16</v>
      </c>
      <c r="H37" s="288" t="s">
        <v>75</v>
      </c>
      <c r="I37" s="289">
        <v>26</v>
      </c>
      <c r="J37" s="289">
        <v>26</v>
      </c>
      <c r="K37" s="289">
        <f>I37/J37%</f>
        <v>100</v>
      </c>
      <c r="L37" s="290" t="s">
        <v>16</v>
      </c>
      <c r="M37" s="108"/>
      <c r="N37" s="114"/>
      <c r="O37" s="132"/>
      <c r="P37" s="110"/>
    </row>
    <row r="38" spans="1:16" s="3" customFormat="1" ht="16.5" customHeight="1" x14ac:dyDescent="0.25">
      <c r="A38" s="84"/>
      <c r="B38" s="100"/>
      <c r="C38" s="267" t="s">
        <v>78</v>
      </c>
      <c r="D38" s="287">
        <v>1625</v>
      </c>
      <c r="E38" s="287">
        <v>1625</v>
      </c>
      <c r="F38" s="287">
        <f>D38/E38%</f>
        <v>100</v>
      </c>
      <c r="G38" s="261" t="s">
        <v>16</v>
      </c>
      <c r="H38" s="262"/>
      <c r="I38" s="263"/>
      <c r="J38" s="263"/>
      <c r="K38" s="263"/>
      <c r="L38" s="263"/>
      <c r="M38" s="108"/>
      <c r="N38" s="114"/>
      <c r="O38" s="132"/>
      <c r="P38" s="110"/>
    </row>
    <row r="39" spans="1:16" s="3" customFormat="1" ht="47.25" customHeight="1" x14ac:dyDescent="0.25">
      <c r="A39" s="84"/>
      <c r="B39" s="100"/>
      <c r="C39" s="267" t="s">
        <v>76</v>
      </c>
      <c r="D39" s="287">
        <v>20</v>
      </c>
      <c r="E39" s="287">
        <v>20</v>
      </c>
      <c r="F39" s="287">
        <f>D39/E39%</f>
        <v>100</v>
      </c>
      <c r="G39" s="261"/>
      <c r="H39" s="288" t="s">
        <v>77</v>
      </c>
      <c r="I39" s="289">
        <v>20</v>
      </c>
      <c r="J39" s="289">
        <v>20</v>
      </c>
      <c r="K39" s="289">
        <f>I39/J39%</f>
        <v>100</v>
      </c>
      <c r="L39" s="290" t="s">
        <v>16</v>
      </c>
      <c r="M39" s="108"/>
      <c r="N39" s="114"/>
      <c r="O39" s="132"/>
      <c r="P39" s="110"/>
    </row>
    <row r="40" spans="1:16" s="3" customFormat="1" ht="16.5" customHeight="1" x14ac:dyDescent="0.25">
      <c r="A40" s="84"/>
      <c r="B40" s="100"/>
      <c r="C40" s="267" t="s">
        <v>78</v>
      </c>
      <c r="D40" s="287">
        <v>1105</v>
      </c>
      <c r="E40" s="287">
        <v>1105</v>
      </c>
      <c r="F40" s="287">
        <f>D40/E40%</f>
        <v>100</v>
      </c>
      <c r="G40" s="261" t="s">
        <v>16</v>
      </c>
      <c r="H40" s="292"/>
      <c r="I40" s="263"/>
      <c r="J40" s="263"/>
      <c r="K40" s="263"/>
      <c r="L40" s="293"/>
      <c r="M40" s="108"/>
      <c r="N40" s="114"/>
      <c r="O40" s="132"/>
      <c r="P40" s="110"/>
    </row>
    <row r="41" spans="1:16" s="3" customFormat="1" ht="16.5" customHeight="1" thickBot="1" x14ac:dyDescent="0.3">
      <c r="A41" s="84"/>
      <c r="B41" s="100"/>
      <c r="C41" s="10" t="s">
        <v>17</v>
      </c>
      <c r="D41" s="10" t="s">
        <v>16</v>
      </c>
      <c r="E41" s="10" t="s">
        <v>16</v>
      </c>
      <c r="F41" s="12">
        <f>SUM(F37:F40)</f>
        <v>400</v>
      </c>
      <c r="G41" s="11">
        <f>F41/4</f>
        <v>100</v>
      </c>
      <c r="H41" s="10" t="s">
        <v>18</v>
      </c>
      <c r="I41" s="29" t="s">
        <v>16</v>
      </c>
      <c r="J41" s="29" t="s">
        <v>16</v>
      </c>
      <c r="K41" s="11">
        <f>SUM(K37:K40)</f>
        <v>200</v>
      </c>
      <c r="L41" s="11">
        <f>K41/2</f>
        <v>100</v>
      </c>
      <c r="M41" s="108"/>
      <c r="N41" s="114"/>
      <c r="O41" s="132"/>
      <c r="P41" s="110"/>
    </row>
    <row r="42" spans="1:16" s="3" customFormat="1" ht="16.5" customHeight="1" x14ac:dyDescent="0.25">
      <c r="A42" s="84"/>
      <c r="B42" s="100"/>
      <c r="C42" s="115" t="s">
        <v>56</v>
      </c>
      <c r="D42" s="116"/>
      <c r="E42" s="116"/>
      <c r="F42" s="116"/>
      <c r="G42" s="117"/>
      <c r="H42" s="115" t="s">
        <v>56</v>
      </c>
      <c r="I42" s="116"/>
      <c r="J42" s="116"/>
      <c r="K42" s="116"/>
      <c r="L42" s="117"/>
      <c r="M42" s="108"/>
      <c r="N42" s="114"/>
      <c r="O42" s="132"/>
      <c r="P42" s="110"/>
    </row>
    <row r="43" spans="1:16" s="3" customFormat="1" ht="51" customHeight="1" x14ac:dyDescent="0.25">
      <c r="A43" s="84"/>
      <c r="B43" s="100"/>
      <c r="C43" s="267" t="s">
        <v>75</v>
      </c>
      <c r="D43" s="287">
        <v>135</v>
      </c>
      <c r="E43" s="287">
        <v>135</v>
      </c>
      <c r="F43" s="287">
        <f>D43/E43%</f>
        <v>100</v>
      </c>
      <c r="G43" s="261" t="s">
        <v>16</v>
      </c>
      <c r="H43" s="288" t="s">
        <v>75</v>
      </c>
      <c r="I43" s="289">
        <v>135</v>
      </c>
      <c r="J43" s="289">
        <v>135</v>
      </c>
      <c r="K43" s="289">
        <f>I43/J43%</f>
        <v>100</v>
      </c>
      <c r="L43" s="290" t="s">
        <v>16</v>
      </c>
      <c r="M43" s="108"/>
      <c r="N43" s="114"/>
      <c r="O43" s="132"/>
      <c r="P43" s="110"/>
    </row>
    <row r="44" spans="1:16" s="3" customFormat="1" ht="16.5" customHeight="1" x14ac:dyDescent="0.25">
      <c r="A44" s="84"/>
      <c r="B44" s="100"/>
      <c r="C44" s="267" t="s">
        <v>78</v>
      </c>
      <c r="D44" s="287">
        <v>3725</v>
      </c>
      <c r="E44" s="287">
        <v>3725</v>
      </c>
      <c r="F44" s="287">
        <f>D44/E44%</f>
        <v>100</v>
      </c>
      <c r="G44" s="261" t="s">
        <v>16</v>
      </c>
      <c r="H44" s="262"/>
      <c r="I44" s="263"/>
      <c r="J44" s="263"/>
      <c r="K44" s="263"/>
      <c r="L44" s="263"/>
      <c r="M44" s="108"/>
      <c r="N44" s="114"/>
      <c r="O44" s="132"/>
      <c r="P44" s="110"/>
    </row>
    <row r="45" spans="1:16" s="3" customFormat="1" ht="47.25" customHeight="1" x14ac:dyDescent="0.25">
      <c r="A45" s="84"/>
      <c r="B45" s="100"/>
      <c r="C45" s="267" t="s">
        <v>76</v>
      </c>
      <c r="D45" s="287">
        <v>120</v>
      </c>
      <c r="E45" s="287">
        <v>120</v>
      </c>
      <c r="F45" s="287">
        <f>D45/E45%</f>
        <v>100</v>
      </c>
      <c r="G45" s="261"/>
      <c r="H45" s="288" t="s">
        <v>77</v>
      </c>
      <c r="I45" s="289">
        <v>120</v>
      </c>
      <c r="J45" s="289">
        <v>120</v>
      </c>
      <c r="K45" s="289">
        <f>I45/J45%</f>
        <v>100</v>
      </c>
      <c r="L45" s="290" t="s">
        <v>16</v>
      </c>
      <c r="M45" s="108"/>
      <c r="N45" s="114"/>
      <c r="O45" s="132"/>
      <c r="P45" s="110"/>
    </row>
    <row r="46" spans="1:16" s="3" customFormat="1" ht="16.5" customHeight="1" x14ac:dyDescent="0.25">
      <c r="A46" s="84"/>
      <c r="B46" s="100"/>
      <c r="C46" s="267" t="s">
        <v>78</v>
      </c>
      <c r="D46" s="287">
        <v>2076</v>
      </c>
      <c r="E46" s="287">
        <v>2076</v>
      </c>
      <c r="F46" s="287">
        <f>D46/E46%</f>
        <v>99.999999999999986</v>
      </c>
      <c r="G46" s="261" t="s">
        <v>16</v>
      </c>
      <c r="H46" s="292"/>
      <c r="I46" s="263"/>
      <c r="J46" s="263"/>
      <c r="K46" s="263"/>
      <c r="L46" s="293"/>
      <c r="M46" s="108"/>
      <c r="N46" s="114"/>
      <c r="O46" s="132"/>
      <c r="P46" s="110"/>
    </row>
    <row r="47" spans="1:16" s="3" customFormat="1" ht="16.5" customHeight="1" thickBot="1" x14ac:dyDescent="0.3">
      <c r="A47" s="84"/>
      <c r="B47" s="100"/>
      <c r="C47" s="10" t="s">
        <v>17</v>
      </c>
      <c r="D47" s="10" t="s">
        <v>16</v>
      </c>
      <c r="E47" s="10" t="s">
        <v>16</v>
      </c>
      <c r="F47" s="12">
        <f>SUM(F43:F46)</f>
        <v>400</v>
      </c>
      <c r="G47" s="11">
        <f>F47/4</f>
        <v>100</v>
      </c>
      <c r="H47" s="10" t="s">
        <v>18</v>
      </c>
      <c r="I47" s="29" t="s">
        <v>16</v>
      </c>
      <c r="J47" s="29" t="s">
        <v>16</v>
      </c>
      <c r="K47" s="11">
        <f>SUM(K43:K46)</f>
        <v>200</v>
      </c>
      <c r="L47" s="11">
        <f>K47/2</f>
        <v>100</v>
      </c>
      <c r="M47" s="108"/>
      <c r="N47" s="114"/>
      <c r="O47" s="132"/>
      <c r="P47" s="110"/>
    </row>
    <row r="48" spans="1:16" s="3" customFormat="1" ht="16.5" customHeight="1" x14ac:dyDescent="0.25">
      <c r="A48" s="84"/>
      <c r="B48" s="100"/>
      <c r="C48" s="115" t="s">
        <v>57</v>
      </c>
      <c r="D48" s="294"/>
      <c r="E48" s="294"/>
      <c r="F48" s="294"/>
      <c r="G48" s="295"/>
      <c r="H48" s="115" t="s">
        <v>57</v>
      </c>
      <c r="I48" s="294"/>
      <c r="J48" s="294"/>
      <c r="K48" s="294"/>
      <c r="L48" s="295"/>
      <c r="M48" s="108"/>
      <c r="N48" s="114"/>
      <c r="O48" s="132"/>
      <c r="P48" s="110"/>
    </row>
    <row r="49" spans="1:16" s="3" customFormat="1" ht="48" customHeight="1" x14ac:dyDescent="0.25">
      <c r="A49" s="84"/>
      <c r="B49" s="100"/>
      <c r="C49" s="267" t="s">
        <v>75</v>
      </c>
      <c r="D49" s="287">
        <v>50</v>
      </c>
      <c r="E49" s="287">
        <v>50</v>
      </c>
      <c r="F49" s="287">
        <f>D49/E49%</f>
        <v>100</v>
      </c>
      <c r="G49" s="261" t="s">
        <v>16</v>
      </c>
      <c r="H49" s="288" t="s">
        <v>75</v>
      </c>
      <c r="I49" s="289">
        <v>50</v>
      </c>
      <c r="J49" s="289">
        <v>50</v>
      </c>
      <c r="K49" s="289">
        <f>I49/J49%</f>
        <v>100</v>
      </c>
      <c r="L49" s="290" t="s">
        <v>16</v>
      </c>
      <c r="M49" s="108"/>
      <c r="N49" s="114"/>
      <c r="O49" s="132"/>
      <c r="P49" s="110"/>
    </row>
    <row r="50" spans="1:16" s="3" customFormat="1" ht="16.5" customHeight="1" x14ac:dyDescent="0.25">
      <c r="A50" s="84"/>
      <c r="B50" s="100"/>
      <c r="C50" s="267" t="s">
        <v>78</v>
      </c>
      <c r="D50" s="287">
        <v>2450</v>
      </c>
      <c r="E50" s="287">
        <v>2450</v>
      </c>
      <c r="F50" s="287">
        <f>D50/E50%</f>
        <v>100</v>
      </c>
      <c r="G50" s="261" t="s">
        <v>16</v>
      </c>
      <c r="H50" s="262"/>
      <c r="I50" s="263"/>
      <c r="J50" s="263"/>
      <c r="K50" s="263"/>
      <c r="L50" s="263"/>
      <c r="M50" s="108"/>
      <c r="N50" s="114"/>
      <c r="O50" s="132"/>
      <c r="P50" s="110"/>
    </row>
    <row r="51" spans="1:16" s="3" customFormat="1" ht="54" customHeight="1" x14ac:dyDescent="0.25">
      <c r="A51" s="84"/>
      <c r="B51" s="100"/>
      <c r="C51" s="267" t="s">
        <v>76</v>
      </c>
      <c r="D51" s="287">
        <v>60</v>
      </c>
      <c r="E51" s="287">
        <v>60</v>
      </c>
      <c r="F51" s="287">
        <f>D51/E51%</f>
        <v>100</v>
      </c>
      <c r="G51" s="261"/>
      <c r="H51" s="288" t="s">
        <v>77</v>
      </c>
      <c r="I51" s="289">
        <v>60</v>
      </c>
      <c r="J51" s="289">
        <v>60</v>
      </c>
      <c r="K51" s="289">
        <f>I51/J51%</f>
        <v>100</v>
      </c>
      <c r="L51" s="290" t="s">
        <v>16</v>
      </c>
      <c r="M51" s="108"/>
      <c r="N51" s="114"/>
      <c r="O51" s="132"/>
      <c r="P51" s="110"/>
    </row>
    <row r="52" spans="1:16" s="3" customFormat="1" ht="16.5" customHeight="1" x14ac:dyDescent="0.25">
      <c r="A52" s="84"/>
      <c r="B52" s="100"/>
      <c r="C52" s="267" t="s">
        <v>78</v>
      </c>
      <c r="D52" s="287">
        <v>1999</v>
      </c>
      <c r="E52" s="287">
        <v>1999</v>
      </c>
      <c r="F52" s="287">
        <f>D52/E52%</f>
        <v>100.00000000000001</v>
      </c>
      <c r="G52" s="261" t="s">
        <v>16</v>
      </c>
      <c r="H52" s="296"/>
      <c r="I52" s="297"/>
      <c r="J52" s="297"/>
      <c r="K52" s="297"/>
      <c r="L52" s="298"/>
      <c r="M52" s="108"/>
      <c r="N52" s="114"/>
      <c r="O52" s="132"/>
      <c r="P52" s="110"/>
    </row>
    <row r="53" spans="1:16" s="3" customFormat="1" ht="16.5" customHeight="1" thickBot="1" x14ac:dyDescent="0.3">
      <c r="A53" s="84"/>
      <c r="B53" s="100"/>
      <c r="C53" s="10" t="s">
        <v>17</v>
      </c>
      <c r="D53" s="10" t="s">
        <v>16</v>
      </c>
      <c r="E53" s="10" t="s">
        <v>16</v>
      </c>
      <c r="F53" s="12">
        <f>SUM(F49:F52)</f>
        <v>400</v>
      </c>
      <c r="G53" s="11">
        <f>F53/4</f>
        <v>100</v>
      </c>
      <c r="H53" s="10" t="s">
        <v>18</v>
      </c>
      <c r="I53" s="29" t="s">
        <v>16</v>
      </c>
      <c r="J53" s="29" t="s">
        <v>16</v>
      </c>
      <c r="K53" s="11">
        <f>SUM(K49:K52)</f>
        <v>200</v>
      </c>
      <c r="L53" s="11">
        <f>K53/2</f>
        <v>100</v>
      </c>
      <c r="M53" s="108"/>
      <c r="N53" s="114"/>
      <c r="O53" s="132"/>
      <c r="P53" s="110"/>
    </row>
    <row r="54" spans="1:16" s="3" customFormat="1" ht="16.5" customHeight="1" x14ac:dyDescent="0.25">
      <c r="A54" s="84"/>
      <c r="B54" s="100"/>
      <c r="C54" s="115" t="s">
        <v>86</v>
      </c>
      <c r="D54" s="294"/>
      <c r="E54" s="294"/>
      <c r="F54" s="294"/>
      <c r="G54" s="295"/>
      <c r="H54" s="115" t="s">
        <v>86</v>
      </c>
      <c r="I54" s="294"/>
      <c r="J54" s="294"/>
      <c r="K54" s="294"/>
      <c r="L54" s="295"/>
      <c r="M54" s="108"/>
      <c r="N54" s="114"/>
      <c r="O54" s="132"/>
      <c r="P54" s="110"/>
    </row>
    <row r="55" spans="1:16" s="3" customFormat="1" ht="33.75" customHeight="1" x14ac:dyDescent="0.25">
      <c r="A55" s="84"/>
      <c r="B55" s="100"/>
      <c r="C55" s="267" t="s">
        <v>75</v>
      </c>
      <c r="D55" s="287">
        <v>16</v>
      </c>
      <c r="E55" s="287">
        <v>16</v>
      </c>
      <c r="F55" s="287">
        <f>D55/E55%</f>
        <v>100</v>
      </c>
      <c r="G55" s="261" t="s">
        <v>16</v>
      </c>
      <c r="H55" s="299" t="s">
        <v>75</v>
      </c>
      <c r="I55" s="289">
        <v>16</v>
      </c>
      <c r="J55" s="289">
        <v>16</v>
      </c>
      <c r="K55" s="289">
        <f>I55/J55%</f>
        <v>100</v>
      </c>
      <c r="L55" s="290" t="s">
        <v>16</v>
      </c>
      <c r="M55" s="108"/>
      <c r="N55" s="114"/>
      <c r="O55" s="132"/>
      <c r="P55" s="110"/>
    </row>
    <row r="56" spans="1:16" s="3" customFormat="1" ht="16.5" customHeight="1" x14ac:dyDescent="0.25">
      <c r="A56" s="84"/>
      <c r="B56" s="100"/>
      <c r="C56" s="267" t="s">
        <v>78</v>
      </c>
      <c r="D56" s="287">
        <v>1425</v>
      </c>
      <c r="E56" s="287">
        <v>1425</v>
      </c>
      <c r="F56" s="287">
        <f>D56/E56%</f>
        <v>100</v>
      </c>
      <c r="G56" s="261" t="s">
        <v>16</v>
      </c>
      <c r="H56" s="300"/>
      <c r="I56" s="263"/>
      <c r="J56" s="263"/>
      <c r="K56" s="263"/>
      <c r="L56" s="263"/>
      <c r="M56" s="108"/>
      <c r="N56" s="114"/>
      <c r="O56" s="132"/>
      <c r="P56" s="110"/>
    </row>
    <row r="57" spans="1:16" s="3" customFormat="1" ht="54.75" customHeight="1" x14ac:dyDescent="0.25">
      <c r="A57" s="84"/>
      <c r="B57" s="100"/>
      <c r="C57" s="267" t="s">
        <v>77</v>
      </c>
      <c r="D57" s="287">
        <v>22</v>
      </c>
      <c r="E57" s="287">
        <v>22</v>
      </c>
      <c r="F57" s="287">
        <f>D57/E57%</f>
        <v>100</v>
      </c>
      <c r="G57" s="261" t="s">
        <v>16</v>
      </c>
      <c r="H57" s="288" t="s">
        <v>77</v>
      </c>
      <c r="I57" s="289">
        <v>22</v>
      </c>
      <c r="J57" s="289">
        <v>22</v>
      </c>
      <c r="K57" s="289">
        <f>I57/J57%</f>
        <v>100</v>
      </c>
      <c r="L57" s="290" t="s">
        <v>16</v>
      </c>
      <c r="M57" s="108"/>
      <c r="N57" s="114"/>
      <c r="O57" s="132"/>
      <c r="P57" s="110"/>
    </row>
    <row r="58" spans="1:16" s="3" customFormat="1" ht="16.5" customHeight="1" x14ac:dyDescent="0.25">
      <c r="A58" s="84"/>
      <c r="B58" s="100"/>
      <c r="C58" s="267" t="s">
        <v>78</v>
      </c>
      <c r="D58" s="287">
        <v>1047</v>
      </c>
      <c r="E58" s="287">
        <v>1047</v>
      </c>
      <c r="F58" s="287">
        <f>D58/E58%</f>
        <v>100</v>
      </c>
      <c r="G58" s="261" t="s">
        <v>16</v>
      </c>
      <c r="H58" s="262"/>
      <c r="I58" s="263"/>
      <c r="J58" s="263"/>
      <c r="K58" s="263"/>
      <c r="L58" s="263"/>
      <c r="M58" s="108"/>
      <c r="N58" s="114"/>
      <c r="O58" s="132"/>
      <c r="P58" s="110"/>
    </row>
    <row r="59" spans="1:16" s="3" customFormat="1" ht="16.5" customHeight="1" thickBot="1" x14ac:dyDescent="0.3">
      <c r="A59" s="84"/>
      <c r="B59" s="101"/>
      <c r="C59" s="10" t="s">
        <v>17</v>
      </c>
      <c r="D59" s="10" t="s">
        <v>16</v>
      </c>
      <c r="E59" s="10" t="s">
        <v>16</v>
      </c>
      <c r="F59" s="12">
        <f>SUM(F55:F58)</f>
        <v>400</v>
      </c>
      <c r="G59" s="11">
        <f>F59/4</f>
        <v>100</v>
      </c>
      <c r="H59" s="10" t="s">
        <v>18</v>
      </c>
      <c r="I59" s="29" t="s">
        <v>16</v>
      </c>
      <c r="J59" s="29" t="s">
        <v>16</v>
      </c>
      <c r="K59" s="11">
        <f>SUM(K55:K58)</f>
        <v>200</v>
      </c>
      <c r="L59" s="11">
        <f>K59/2</f>
        <v>100</v>
      </c>
      <c r="M59" s="133" t="s">
        <v>58</v>
      </c>
      <c r="N59" s="134"/>
      <c r="O59" s="30">
        <f>(M12/N12)*100</f>
        <v>100</v>
      </c>
      <c r="P59" s="31"/>
    </row>
    <row r="60" spans="1:16" s="3" customFormat="1" ht="51.75" customHeight="1" thickBot="1" x14ac:dyDescent="0.3">
      <c r="A60" s="85"/>
      <c r="B60" s="32" t="s">
        <v>28</v>
      </c>
      <c r="C60" s="89" t="s">
        <v>84</v>
      </c>
      <c r="D60" s="123"/>
      <c r="E60" s="123"/>
      <c r="F60" s="124"/>
      <c r="G60" s="14">
        <f>(G59+G53+G47+G41+G35+G29+G23+G17+G11)/9</f>
        <v>99.999121651295567</v>
      </c>
      <c r="H60" s="89" t="s">
        <v>50</v>
      </c>
      <c r="I60" s="123"/>
      <c r="J60" s="123"/>
      <c r="K60" s="124"/>
      <c r="L60" s="33">
        <f>(L59+L53+L47+L41+L35+L29+L23+L17+L11)/9</f>
        <v>100</v>
      </c>
      <c r="M60" s="89" t="s">
        <v>59</v>
      </c>
      <c r="N60" s="125"/>
      <c r="O60" s="34">
        <f>((M12+M9)/(N9+N12))*100</f>
        <v>100</v>
      </c>
      <c r="P60" s="35">
        <f>(G60+L60+O60)/3</f>
        <v>99.999707217098532</v>
      </c>
    </row>
    <row r="61" spans="1:16" ht="16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6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</row>
    <row r="63" spans="1:16" ht="16.5" hidden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>
        <f>M12+M9</f>
        <v>46191619.700000003</v>
      </c>
      <c r="N63" s="4">
        <f>N12+N9</f>
        <v>46191619.700000003</v>
      </c>
      <c r="O63" s="1"/>
      <c r="P63" s="1"/>
    </row>
    <row r="64" spans="1:16" ht="16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6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6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</sheetData>
  <mergeCells count="128">
    <mergeCell ref="H55:H56"/>
    <mergeCell ref="I55:I56"/>
    <mergeCell ref="J55:J56"/>
    <mergeCell ref="K55:K56"/>
    <mergeCell ref="L55:L56"/>
    <mergeCell ref="C48:G48"/>
    <mergeCell ref="H48:L48"/>
    <mergeCell ref="H49:H50"/>
    <mergeCell ref="I49:I50"/>
    <mergeCell ref="J49:J50"/>
    <mergeCell ref="K49:K50"/>
    <mergeCell ref="L49:L50"/>
    <mergeCell ref="H51:H52"/>
    <mergeCell ref="I51:I52"/>
    <mergeCell ref="J51:J52"/>
    <mergeCell ref="K51:K52"/>
    <mergeCell ref="L51:L52"/>
    <mergeCell ref="M59:N59"/>
    <mergeCell ref="C8:G8"/>
    <mergeCell ref="H8:L8"/>
    <mergeCell ref="M9:M10"/>
    <mergeCell ref="N9:N10"/>
    <mergeCell ref="J43:J44"/>
    <mergeCell ref="K43:K44"/>
    <mergeCell ref="L43:L44"/>
    <mergeCell ref="H39:H40"/>
    <mergeCell ref="I39:I40"/>
    <mergeCell ref="J39:J40"/>
    <mergeCell ref="K39:K40"/>
    <mergeCell ref="L39:L40"/>
    <mergeCell ref="C36:G36"/>
    <mergeCell ref="H36:L36"/>
    <mergeCell ref="H37:H38"/>
    <mergeCell ref="I37:I38"/>
    <mergeCell ref="C24:G24"/>
    <mergeCell ref="H24:L24"/>
    <mergeCell ref="H25:H26"/>
    <mergeCell ref="I25:I26"/>
    <mergeCell ref="J25:J26"/>
    <mergeCell ref="K25:K26"/>
    <mergeCell ref="L25:L26"/>
    <mergeCell ref="O9:O10"/>
    <mergeCell ref="P9:P11"/>
    <mergeCell ref="O12:O58"/>
    <mergeCell ref="C54:G54"/>
    <mergeCell ref="H54:L54"/>
    <mergeCell ref="H57:H58"/>
    <mergeCell ref="I57:I58"/>
    <mergeCell ref="J57:J58"/>
    <mergeCell ref="K57:K58"/>
    <mergeCell ref="L57:L58"/>
    <mergeCell ref="H45:H46"/>
    <mergeCell ref="I45:I46"/>
    <mergeCell ref="J45:J46"/>
    <mergeCell ref="K45:K46"/>
    <mergeCell ref="L45:L46"/>
    <mergeCell ref="C42:G42"/>
    <mergeCell ref="H42:L42"/>
    <mergeCell ref="H43:H44"/>
    <mergeCell ref="I43:I44"/>
    <mergeCell ref="J37:J38"/>
    <mergeCell ref="K37:K38"/>
    <mergeCell ref="L37:L38"/>
    <mergeCell ref="H33:H34"/>
    <mergeCell ref="I33:I34"/>
    <mergeCell ref="H27:H28"/>
    <mergeCell ref="I27:I28"/>
    <mergeCell ref="J27:J28"/>
    <mergeCell ref="K27:K28"/>
    <mergeCell ref="L27:L28"/>
    <mergeCell ref="J33:J34"/>
    <mergeCell ref="K33:K34"/>
    <mergeCell ref="L33:L34"/>
    <mergeCell ref="C30:G30"/>
    <mergeCell ref="H30:L30"/>
    <mergeCell ref="H31:H32"/>
    <mergeCell ref="I31:I32"/>
    <mergeCell ref="J31:J32"/>
    <mergeCell ref="K31:K32"/>
    <mergeCell ref="L31:L32"/>
    <mergeCell ref="O1:P1"/>
    <mergeCell ref="A2:P2"/>
    <mergeCell ref="A3:P3"/>
    <mergeCell ref="C6:G6"/>
    <mergeCell ref="H6:L6"/>
    <mergeCell ref="M6:O6"/>
    <mergeCell ref="A11:A60"/>
    <mergeCell ref="H60:K60"/>
    <mergeCell ref="C60:F60"/>
    <mergeCell ref="M60:N60"/>
    <mergeCell ref="C12:G12"/>
    <mergeCell ref="H12:L12"/>
    <mergeCell ref="H13:H14"/>
    <mergeCell ref="I13:I14"/>
    <mergeCell ref="J13:J14"/>
    <mergeCell ref="K13:K14"/>
    <mergeCell ref="L13:L14"/>
    <mergeCell ref="H15:H16"/>
    <mergeCell ref="I15:I16"/>
    <mergeCell ref="J15:J16"/>
    <mergeCell ref="K15:K16"/>
    <mergeCell ref="H9:H10"/>
    <mergeCell ref="I9:I10"/>
    <mergeCell ref="J9:J10"/>
    <mergeCell ref="B8:B11"/>
    <mergeCell ref="B12:B59"/>
    <mergeCell ref="B6:B7"/>
    <mergeCell ref="A6:A7"/>
    <mergeCell ref="P6:P7"/>
    <mergeCell ref="M12:M58"/>
    <mergeCell ref="P12:P58"/>
    <mergeCell ref="M11:N11"/>
    <mergeCell ref="N12:N58"/>
    <mergeCell ref="L15:L16"/>
    <mergeCell ref="K9:K10"/>
    <mergeCell ref="L9:L10"/>
    <mergeCell ref="H21:H22"/>
    <mergeCell ref="I21:I22"/>
    <mergeCell ref="J21:J22"/>
    <mergeCell ref="K21:K22"/>
    <mergeCell ref="L21:L22"/>
    <mergeCell ref="C18:G18"/>
    <mergeCell ref="H18:L18"/>
    <mergeCell ref="H19:H20"/>
    <mergeCell ref="I19:I20"/>
    <mergeCell ref="J19:J20"/>
    <mergeCell ref="K19:K20"/>
    <mergeCell ref="L19:L20"/>
  </mergeCells>
  <pageMargins left="0.39370078740157483" right="0.39370078740157483" top="0.78740157480314965" bottom="0.78740157480314965" header="0.31496062992125984" footer="0.31496062992125984"/>
  <pageSetup paperSize="9" scale="59" fitToHeight="2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44"/>
  <sheetViews>
    <sheetView tabSelected="1" topLeftCell="A16" zoomScale="80" zoomScaleNormal="80" workbookViewId="0">
      <selection sqref="A1:P38"/>
    </sheetView>
  </sheetViews>
  <sheetFormatPr defaultRowHeight="15" x14ac:dyDescent="0.25"/>
  <cols>
    <col min="1" max="1" width="19.7109375" customWidth="1"/>
    <col min="2" max="2" width="26.140625" customWidth="1"/>
    <col min="3" max="3" width="26.85546875" customWidth="1"/>
    <col min="4" max="4" width="9.140625" customWidth="1"/>
    <col min="5" max="5" width="8.28515625" customWidth="1"/>
    <col min="6" max="6" width="8.85546875" customWidth="1"/>
    <col min="7" max="7" width="7.7109375" customWidth="1"/>
    <col min="8" max="8" width="27" customWidth="1"/>
    <col min="9" max="9" width="8.85546875" customWidth="1"/>
    <col min="10" max="10" width="9" customWidth="1"/>
    <col min="11" max="11" width="8.85546875" customWidth="1"/>
    <col min="12" max="12" width="7.28515625" customWidth="1"/>
    <col min="13" max="13" width="15.28515625" customWidth="1"/>
    <col min="14" max="14" width="15" customWidth="1"/>
    <col min="15" max="15" width="9.7109375" customWidth="1"/>
    <col min="16" max="16" width="18.7109375" customWidth="1"/>
    <col min="17" max="17" width="21.85546875" customWidth="1"/>
  </cols>
  <sheetData>
    <row r="1" spans="1:16" s="3" customFormat="1" ht="16.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55" t="s">
        <v>82</v>
      </c>
      <c r="P1" s="56"/>
    </row>
    <row r="2" spans="1:16" s="3" customFormat="1" ht="18.75" x14ac:dyDescent="0.3">
      <c r="A2" s="78" t="s">
        <v>104</v>
      </c>
      <c r="B2" s="78"/>
      <c r="C2" s="78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6" s="3" customFormat="1" ht="18.75" x14ac:dyDescent="0.3">
      <c r="A3" s="78" t="s">
        <v>65</v>
      </c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1:16" s="3" customFormat="1" ht="9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3" customFormat="1" ht="8.25" customHeight="1" thickBo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3" customFormat="1" ht="86.25" customHeight="1" thickBot="1" x14ac:dyDescent="0.3">
      <c r="A6" s="36" t="s">
        <v>0</v>
      </c>
      <c r="B6" s="49" t="s">
        <v>46</v>
      </c>
      <c r="C6" s="89" t="s">
        <v>15</v>
      </c>
      <c r="D6" s="138"/>
      <c r="E6" s="138"/>
      <c r="F6" s="138"/>
      <c r="G6" s="139"/>
      <c r="H6" s="140" t="s">
        <v>14</v>
      </c>
      <c r="I6" s="141"/>
      <c r="J6" s="141"/>
      <c r="K6" s="141"/>
      <c r="L6" s="141"/>
      <c r="M6" s="140" t="s">
        <v>44</v>
      </c>
      <c r="N6" s="141"/>
      <c r="O6" s="141"/>
      <c r="P6" s="37" t="s">
        <v>60</v>
      </c>
    </row>
    <row r="7" spans="1:16" s="3" customFormat="1" ht="16.5" customHeight="1" thickBot="1" x14ac:dyDescent="0.3">
      <c r="A7" s="24"/>
      <c r="B7" s="135" t="s">
        <v>48</v>
      </c>
      <c r="C7" s="19" t="s">
        <v>4</v>
      </c>
      <c r="D7" s="7" t="s">
        <v>1</v>
      </c>
      <c r="E7" s="7" t="s">
        <v>2</v>
      </c>
      <c r="F7" s="7" t="s">
        <v>13</v>
      </c>
      <c r="G7" s="7" t="s">
        <v>3</v>
      </c>
      <c r="H7" s="7" t="s">
        <v>4</v>
      </c>
      <c r="I7" s="7" t="s">
        <v>5</v>
      </c>
      <c r="J7" s="7" t="s">
        <v>6</v>
      </c>
      <c r="K7" s="7" t="s">
        <v>7</v>
      </c>
      <c r="L7" s="7" t="s">
        <v>8</v>
      </c>
      <c r="M7" s="38" t="s">
        <v>10</v>
      </c>
      <c r="N7" s="39" t="s">
        <v>9</v>
      </c>
      <c r="O7" s="40" t="s">
        <v>11</v>
      </c>
      <c r="P7" s="41"/>
    </row>
    <row r="8" spans="1:16" s="3" customFormat="1" ht="22.5" customHeight="1" x14ac:dyDescent="0.25">
      <c r="A8" s="28"/>
      <c r="B8" s="136"/>
      <c r="C8" s="286" t="s">
        <v>83</v>
      </c>
      <c r="D8" s="286"/>
      <c r="E8" s="286"/>
      <c r="F8" s="286"/>
      <c r="G8" s="286"/>
      <c r="H8" s="286" t="s">
        <v>83</v>
      </c>
      <c r="I8" s="286"/>
      <c r="J8" s="286"/>
      <c r="K8" s="286"/>
      <c r="L8" s="286"/>
      <c r="M8" s="53">
        <v>3571755.15</v>
      </c>
      <c r="N8" s="53">
        <f>M8</f>
        <v>3571755.15</v>
      </c>
      <c r="O8" s="147"/>
      <c r="P8" s="142">
        <f>(G13+L13+O13)/3</f>
        <v>100</v>
      </c>
    </row>
    <row r="9" spans="1:16" s="3" customFormat="1" ht="49.5" x14ac:dyDescent="0.25">
      <c r="A9" s="28"/>
      <c r="B9" s="136"/>
      <c r="C9" s="267" t="s">
        <v>75</v>
      </c>
      <c r="D9" s="287">
        <v>83</v>
      </c>
      <c r="E9" s="287">
        <v>83</v>
      </c>
      <c r="F9" s="287">
        <f t="shared" ref="F9:F12" si="0">D9/E9%</f>
        <v>100</v>
      </c>
      <c r="G9" s="261" t="s">
        <v>16</v>
      </c>
      <c r="H9" s="301" t="s">
        <v>75</v>
      </c>
      <c r="I9" s="302">
        <v>83</v>
      </c>
      <c r="J9" s="302">
        <v>83</v>
      </c>
      <c r="K9" s="302">
        <f>I9/J9%</f>
        <v>100</v>
      </c>
      <c r="L9" s="303" t="s">
        <v>16</v>
      </c>
      <c r="M9" s="53"/>
      <c r="N9" s="53"/>
      <c r="O9" s="147"/>
      <c r="P9" s="142"/>
    </row>
    <row r="10" spans="1:16" s="3" customFormat="1" ht="16.5" x14ac:dyDescent="0.25">
      <c r="A10" s="28"/>
      <c r="B10" s="136"/>
      <c r="C10" s="267" t="s">
        <v>78</v>
      </c>
      <c r="D10" s="287">
        <v>1600</v>
      </c>
      <c r="E10" s="287">
        <v>1600</v>
      </c>
      <c r="F10" s="287">
        <f t="shared" si="0"/>
        <v>100</v>
      </c>
      <c r="G10" s="261" t="s">
        <v>16</v>
      </c>
      <c r="H10" s="304"/>
      <c r="I10" s="305"/>
      <c r="J10" s="305"/>
      <c r="K10" s="305"/>
      <c r="L10" s="305"/>
      <c r="M10" s="53"/>
      <c r="N10" s="53"/>
      <c r="O10" s="147"/>
      <c r="P10" s="142"/>
    </row>
    <row r="11" spans="1:16" s="3" customFormat="1" ht="49.5" x14ac:dyDescent="0.25">
      <c r="A11" s="28"/>
      <c r="B11" s="136"/>
      <c r="C11" s="267" t="s">
        <v>76</v>
      </c>
      <c r="D11" s="287">
        <v>84</v>
      </c>
      <c r="E11" s="287">
        <v>84</v>
      </c>
      <c r="F11" s="287">
        <f t="shared" si="0"/>
        <v>100</v>
      </c>
      <c r="G11" s="261" t="s">
        <v>16</v>
      </c>
      <c r="H11" s="301" t="s">
        <v>76</v>
      </c>
      <c r="I11" s="302">
        <v>84</v>
      </c>
      <c r="J11" s="302">
        <v>84</v>
      </c>
      <c r="K11" s="302">
        <f>I11/J11%</f>
        <v>100</v>
      </c>
      <c r="L11" s="303" t="s">
        <v>16</v>
      </c>
      <c r="M11" s="146"/>
      <c r="N11" s="146"/>
      <c r="O11" s="148"/>
      <c r="P11" s="143"/>
    </row>
    <row r="12" spans="1:16" s="3" customFormat="1" ht="16.5" customHeight="1" x14ac:dyDescent="0.25">
      <c r="A12" s="28"/>
      <c r="B12" s="136"/>
      <c r="C12" s="267" t="s">
        <v>78</v>
      </c>
      <c r="D12" s="287">
        <v>1088</v>
      </c>
      <c r="E12" s="287">
        <v>1088</v>
      </c>
      <c r="F12" s="287">
        <f t="shared" si="0"/>
        <v>99.999999999999986</v>
      </c>
      <c r="G12" s="261" t="s">
        <v>16</v>
      </c>
      <c r="H12" s="304"/>
      <c r="I12" s="305"/>
      <c r="J12" s="305"/>
      <c r="K12" s="305"/>
      <c r="L12" s="305"/>
      <c r="M12" s="146"/>
      <c r="N12" s="146"/>
      <c r="O12" s="148"/>
      <c r="P12" s="143"/>
    </row>
    <row r="13" spans="1:16" s="3" customFormat="1" ht="17.25" thickBot="1" x14ac:dyDescent="0.3">
      <c r="A13" s="83"/>
      <c r="B13" s="137"/>
      <c r="C13" s="10" t="s">
        <v>17</v>
      </c>
      <c r="D13" s="10" t="s">
        <v>16</v>
      </c>
      <c r="E13" s="10" t="s">
        <v>16</v>
      </c>
      <c r="F13" s="12">
        <f>SUM(F9:F12)</f>
        <v>400</v>
      </c>
      <c r="G13" s="11">
        <f>F13/4</f>
        <v>100</v>
      </c>
      <c r="H13" s="10" t="s">
        <v>18</v>
      </c>
      <c r="I13" s="29" t="s">
        <v>16</v>
      </c>
      <c r="J13" s="29" t="s">
        <v>16</v>
      </c>
      <c r="K13" s="11">
        <f>SUM(K9:K12)</f>
        <v>200</v>
      </c>
      <c r="L13" s="11">
        <f>K13/2</f>
        <v>100</v>
      </c>
      <c r="M13" s="111" t="s">
        <v>58</v>
      </c>
      <c r="N13" s="145"/>
      <c r="O13" s="42">
        <f>M8/N8*100</f>
        <v>100</v>
      </c>
      <c r="P13" s="144"/>
    </row>
    <row r="14" spans="1:16" s="3" customFormat="1" ht="16.5" customHeight="1" x14ac:dyDescent="0.25">
      <c r="A14" s="84"/>
      <c r="B14" s="80" t="s">
        <v>51</v>
      </c>
      <c r="C14" s="115" t="s">
        <v>52</v>
      </c>
      <c r="D14" s="116"/>
      <c r="E14" s="116"/>
      <c r="F14" s="116"/>
      <c r="G14" s="117"/>
      <c r="H14" s="115" t="s">
        <v>52</v>
      </c>
      <c r="I14" s="116"/>
      <c r="J14" s="116"/>
      <c r="K14" s="116"/>
      <c r="L14" s="117"/>
      <c r="M14" s="52">
        <v>11988272.470000001</v>
      </c>
      <c r="N14" s="112">
        <f>M14</f>
        <v>11988272.470000001</v>
      </c>
      <c r="O14" s="149"/>
      <c r="P14" s="70">
        <f>(G37+L37+O37)/3</f>
        <v>100</v>
      </c>
    </row>
    <row r="15" spans="1:16" s="3" customFormat="1" ht="51" customHeight="1" x14ac:dyDescent="0.25">
      <c r="A15" s="84"/>
      <c r="B15" s="100"/>
      <c r="C15" s="267" t="s">
        <v>75</v>
      </c>
      <c r="D15" s="287">
        <v>14</v>
      </c>
      <c r="E15" s="287">
        <v>14</v>
      </c>
      <c r="F15" s="287">
        <f>D15/E15%</f>
        <v>99.999999999999986</v>
      </c>
      <c r="G15" s="261" t="s">
        <v>16</v>
      </c>
      <c r="H15" s="288" t="s">
        <v>75</v>
      </c>
      <c r="I15" s="289">
        <v>14</v>
      </c>
      <c r="J15" s="289">
        <v>14</v>
      </c>
      <c r="K15" s="289">
        <f>I15/J15%</f>
        <v>99.999999999999986</v>
      </c>
      <c r="L15" s="290" t="s">
        <v>16</v>
      </c>
      <c r="M15" s="53"/>
      <c r="N15" s="113"/>
      <c r="O15" s="149"/>
      <c r="P15" s="64"/>
    </row>
    <row r="16" spans="1:16" s="3" customFormat="1" ht="16.5" customHeight="1" x14ac:dyDescent="0.25">
      <c r="A16" s="84"/>
      <c r="B16" s="100"/>
      <c r="C16" s="267" t="s">
        <v>78</v>
      </c>
      <c r="D16" s="287">
        <v>1600</v>
      </c>
      <c r="E16" s="287">
        <v>1600</v>
      </c>
      <c r="F16" s="287">
        <f>D16/E16%</f>
        <v>100</v>
      </c>
      <c r="G16" s="261" t="s">
        <v>16</v>
      </c>
      <c r="H16" s="262"/>
      <c r="I16" s="263"/>
      <c r="J16" s="263"/>
      <c r="K16" s="263"/>
      <c r="L16" s="263"/>
      <c r="M16" s="53"/>
      <c r="N16" s="113"/>
      <c r="O16" s="149"/>
      <c r="P16" s="64"/>
    </row>
    <row r="17" spans="1:16" s="3" customFormat="1" ht="51" customHeight="1" x14ac:dyDescent="0.25">
      <c r="A17" s="84"/>
      <c r="B17" s="100"/>
      <c r="C17" s="267" t="s">
        <v>76</v>
      </c>
      <c r="D17" s="287">
        <v>12</v>
      </c>
      <c r="E17" s="287">
        <v>12</v>
      </c>
      <c r="F17" s="287">
        <f>D17/E17%</f>
        <v>100</v>
      </c>
      <c r="G17" s="261"/>
      <c r="H17" s="288" t="s">
        <v>77</v>
      </c>
      <c r="I17" s="289">
        <v>12</v>
      </c>
      <c r="J17" s="289">
        <v>12</v>
      </c>
      <c r="K17" s="289">
        <f>I17/J17%</f>
        <v>100</v>
      </c>
      <c r="L17" s="290" t="s">
        <v>16</v>
      </c>
      <c r="M17" s="53"/>
      <c r="N17" s="113"/>
      <c r="O17" s="149"/>
      <c r="P17" s="64"/>
    </row>
    <row r="18" spans="1:16" s="3" customFormat="1" ht="16.5" customHeight="1" x14ac:dyDescent="0.25">
      <c r="A18" s="84"/>
      <c r="B18" s="100"/>
      <c r="C18" s="267" t="s">
        <v>78</v>
      </c>
      <c r="D18" s="287">
        <v>1003</v>
      </c>
      <c r="E18" s="287">
        <v>1003</v>
      </c>
      <c r="F18" s="287">
        <f>D18/E18%</f>
        <v>100</v>
      </c>
      <c r="G18" s="261" t="s">
        <v>16</v>
      </c>
      <c r="H18" s="292"/>
      <c r="I18" s="263"/>
      <c r="J18" s="263"/>
      <c r="K18" s="263"/>
      <c r="L18" s="293"/>
      <c r="M18" s="53"/>
      <c r="N18" s="113"/>
      <c r="O18" s="149"/>
      <c r="P18" s="64"/>
    </row>
    <row r="19" spans="1:16" s="3" customFormat="1" ht="16.5" customHeight="1" thickBot="1" x14ac:dyDescent="0.3">
      <c r="A19" s="84"/>
      <c r="B19" s="100"/>
      <c r="C19" s="10" t="s">
        <v>17</v>
      </c>
      <c r="D19" s="10" t="s">
        <v>16</v>
      </c>
      <c r="E19" s="10" t="s">
        <v>16</v>
      </c>
      <c r="F19" s="12">
        <f>SUM(F15:F18)</f>
        <v>400</v>
      </c>
      <c r="G19" s="11">
        <f>F19/4</f>
        <v>100</v>
      </c>
      <c r="H19" s="10" t="s">
        <v>18</v>
      </c>
      <c r="I19" s="29" t="s">
        <v>16</v>
      </c>
      <c r="J19" s="29" t="s">
        <v>16</v>
      </c>
      <c r="K19" s="11">
        <f>SUM(K15:K18)</f>
        <v>200</v>
      </c>
      <c r="L19" s="11">
        <f>K19/2</f>
        <v>100</v>
      </c>
      <c r="M19" s="53"/>
      <c r="N19" s="113"/>
      <c r="O19" s="149"/>
      <c r="P19" s="64"/>
    </row>
    <row r="20" spans="1:16" s="3" customFormat="1" ht="16.5" customHeight="1" x14ac:dyDescent="0.25">
      <c r="A20" s="84"/>
      <c r="B20" s="100"/>
      <c r="C20" s="115" t="s">
        <v>79</v>
      </c>
      <c r="D20" s="116"/>
      <c r="E20" s="116"/>
      <c r="F20" s="116"/>
      <c r="G20" s="117"/>
      <c r="H20" s="115" t="s">
        <v>53</v>
      </c>
      <c r="I20" s="116"/>
      <c r="J20" s="116"/>
      <c r="K20" s="116"/>
      <c r="L20" s="117"/>
      <c r="M20" s="53"/>
      <c r="N20" s="113"/>
      <c r="O20" s="149"/>
      <c r="P20" s="64"/>
    </row>
    <row r="21" spans="1:16" s="3" customFormat="1" ht="51" customHeight="1" x14ac:dyDescent="0.25">
      <c r="A21" s="84"/>
      <c r="B21" s="100"/>
      <c r="C21" s="267" t="s">
        <v>75</v>
      </c>
      <c r="D21" s="287">
        <v>12</v>
      </c>
      <c r="E21" s="287">
        <v>12</v>
      </c>
      <c r="F21" s="287">
        <f>D21/E21%</f>
        <v>100</v>
      </c>
      <c r="G21" s="261" t="s">
        <v>16</v>
      </c>
      <c r="H21" s="288" t="s">
        <v>75</v>
      </c>
      <c r="I21" s="289">
        <v>12</v>
      </c>
      <c r="J21" s="289">
        <v>12</v>
      </c>
      <c r="K21" s="289">
        <f>I21/J21%</f>
        <v>100</v>
      </c>
      <c r="L21" s="290" t="s">
        <v>16</v>
      </c>
      <c r="M21" s="53"/>
      <c r="N21" s="113"/>
      <c r="O21" s="149"/>
      <c r="P21" s="64"/>
    </row>
    <row r="22" spans="1:16" s="3" customFormat="1" ht="16.5" customHeight="1" x14ac:dyDescent="0.25">
      <c r="A22" s="84"/>
      <c r="B22" s="100"/>
      <c r="C22" s="267" t="s">
        <v>78</v>
      </c>
      <c r="D22" s="287">
        <v>1225</v>
      </c>
      <c r="E22" s="287">
        <v>1225</v>
      </c>
      <c r="F22" s="287">
        <f>D22/E22%</f>
        <v>100</v>
      </c>
      <c r="G22" s="261" t="s">
        <v>16</v>
      </c>
      <c r="H22" s="262"/>
      <c r="I22" s="263"/>
      <c r="J22" s="263"/>
      <c r="K22" s="263"/>
      <c r="L22" s="263"/>
      <c r="M22" s="53"/>
      <c r="N22" s="113"/>
      <c r="O22" s="149"/>
      <c r="P22" s="64"/>
    </row>
    <row r="23" spans="1:16" s="3" customFormat="1" ht="51" customHeight="1" x14ac:dyDescent="0.25">
      <c r="A23" s="84"/>
      <c r="B23" s="100"/>
      <c r="C23" s="267" t="s">
        <v>76</v>
      </c>
      <c r="D23" s="287">
        <v>12</v>
      </c>
      <c r="E23" s="287">
        <v>12</v>
      </c>
      <c r="F23" s="287">
        <f>D23/E23%</f>
        <v>100</v>
      </c>
      <c r="G23" s="261"/>
      <c r="H23" s="288" t="s">
        <v>77</v>
      </c>
      <c r="I23" s="289">
        <v>12</v>
      </c>
      <c r="J23" s="289">
        <v>12</v>
      </c>
      <c r="K23" s="289">
        <f>I23/J23%</f>
        <v>100</v>
      </c>
      <c r="L23" s="290" t="s">
        <v>16</v>
      </c>
      <c r="M23" s="108"/>
      <c r="N23" s="114"/>
      <c r="O23" s="146"/>
      <c r="P23" s="64"/>
    </row>
    <row r="24" spans="1:16" s="3" customFormat="1" ht="16.5" customHeight="1" x14ac:dyDescent="0.25">
      <c r="A24" s="84"/>
      <c r="B24" s="100"/>
      <c r="C24" s="267" t="s">
        <v>78</v>
      </c>
      <c r="D24" s="287">
        <v>833</v>
      </c>
      <c r="E24" s="287">
        <v>833</v>
      </c>
      <c r="F24" s="287">
        <f>D24/E24%</f>
        <v>100</v>
      </c>
      <c r="G24" s="261" t="s">
        <v>16</v>
      </c>
      <c r="H24" s="292"/>
      <c r="I24" s="263"/>
      <c r="J24" s="263"/>
      <c r="K24" s="263"/>
      <c r="L24" s="293"/>
      <c r="M24" s="108"/>
      <c r="N24" s="114"/>
      <c r="O24" s="146"/>
      <c r="P24" s="64"/>
    </row>
    <row r="25" spans="1:16" s="3" customFormat="1" ht="16.5" customHeight="1" thickBot="1" x14ac:dyDescent="0.3">
      <c r="A25" s="84"/>
      <c r="B25" s="100"/>
      <c r="C25" s="10" t="s">
        <v>17</v>
      </c>
      <c r="D25" s="10" t="s">
        <v>16</v>
      </c>
      <c r="E25" s="10" t="s">
        <v>16</v>
      </c>
      <c r="F25" s="12">
        <f>SUM(F21:F24)</f>
        <v>400</v>
      </c>
      <c r="G25" s="11">
        <f>F25/4</f>
        <v>100</v>
      </c>
      <c r="H25" s="10" t="s">
        <v>18</v>
      </c>
      <c r="I25" s="29" t="s">
        <v>16</v>
      </c>
      <c r="J25" s="29" t="s">
        <v>16</v>
      </c>
      <c r="K25" s="11">
        <f>SUM(K21:K24)</f>
        <v>200</v>
      </c>
      <c r="L25" s="11">
        <f>K25/2</f>
        <v>100</v>
      </c>
      <c r="M25" s="108"/>
      <c r="N25" s="114"/>
      <c r="O25" s="146"/>
      <c r="P25" s="64"/>
    </row>
    <row r="26" spans="1:16" s="3" customFormat="1" ht="16.5" customHeight="1" x14ac:dyDescent="0.25">
      <c r="A26" s="84"/>
      <c r="B26" s="100"/>
      <c r="C26" s="115" t="s">
        <v>81</v>
      </c>
      <c r="D26" s="116"/>
      <c r="E26" s="116"/>
      <c r="F26" s="116"/>
      <c r="G26" s="117"/>
      <c r="H26" s="115" t="s">
        <v>81</v>
      </c>
      <c r="I26" s="116"/>
      <c r="J26" s="116"/>
      <c r="K26" s="116"/>
      <c r="L26" s="117"/>
      <c r="M26" s="108"/>
      <c r="N26" s="114"/>
      <c r="O26" s="146"/>
      <c r="P26" s="64"/>
    </row>
    <row r="27" spans="1:16" s="3" customFormat="1" ht="51" customHeight="1" x14ac:dyDescent="0.25">
      <c r="A27" s="84"/>
      <c r="B27" s="100"/>
      <c r="C27" s="267" t="s">
        <v>75</v>
      </c>
      <c r="D27" s="287">
        <v>17</v>
      </c>
      <c r="E27" s="287">
        <v>17</v>
      </c>
      <c r="F27" s="287">
        <f>D27/E27%</f>
        <v>99.999999999999986</v>
      </c>
      <c r="G27" s="261" t="s">
        <v>16</v>
      </c>
      <c r="H27" s="288" t="s">
        <v>75</v>
      </c>
      <c r="I27" s="289">
        <v>17</v>
      </c>
      <c r="J27" s="289">
        <v>17</v>
      </c>
      <c r="K27" s="289">
        <f>I27/J27%</f>
        <v>99.999999999999986</v>
      </c>
      <c r="L27" s="290" t="s">
        <v>16</v>
      </c>
      <c r="M27" s="108"/>
      <c r="N27" s="114"/>
      <c r="O27" s="146"/>
      <c r="P27" s="64"/>
    </row>
    <row r="28" spans="1:16" s="3" customFormat="1" ht="16.5" customHeight="1" x14ac:dyDescent="0.25">
      <c r="A28" s="84"/>
      <c r="B28" s="100"/>
      <c r="C28" s="267" t="s">
        <v>78</v>
      </c>
      <c r="D28" s="287">
        <v>1700</v>
      </c>
      <c r="E28" s="287">
        <v>1700</v>
      </c>
      <c r="F28" s="287">
        <f>D28/E28%</f>
        <v>100</v>
      </c>
      <c r="G28" s="261" t="s">
        <v>16</v>
      </c>
      <c r="H28" s="262"/>
      <c r="I28" s="263"/>
      <c r="J28" s="263"/>
      <c r="K28" s="263"/>
      <c r="L28" s="263"/>
      <c r="M28" s="108"/>
      <c r="N28" s="114"/>
      <c r="O28" s="146"/>
      <c r="P28" s="64"/>
    </row>
    <row r="29" spans="1:16" s="3" customFormat="1" ht="51" customHeight="1" x14ac:dyDescent="0.25">
      <c r="A29" s="84"/>
      <c r="B29" s="100"/>
      <c r="C29" s="267" t="s">
        <v>76</v>
      </c>
      <c r="D29" s="287">
        <v>16</v>
      </c>
      <c r="E29" s="287">
        <v>16</v>
      </c>
      <c r="F29" s="287">
        <f>D29/E29%</f>
        <v>100</v>
      </c>
      <c r="G29" s="261"/>
      <c r="H29" s="288" t="s">
        <v>77</v>
      </c>
      <c r="I29" s="289">
        <v>17</v>
      </c>
      <c r="J29" s="289">
        <v>17</v>
      </c>
      <c r="K29" s="289">
        <f>I29/J29%</f>
        <v>99.999999999999986</v>
      </c>
      <c r="L29" s="290" t="s">
        <v>16</v>
      </c>
      <c r="M29" s="108"/>
      <c r="N29" s="114"/>
      <c r="O29" s="146"/>
      <c r="P29" s="64"/>
    </row>
    <row r="30" spans="1:16" s="3" customFormat="1" ht="16.5" customHeight="1" x14ac:dyDescent="0.25">
      <c r="A30" s="84"/>
      <c r="B30" s="100"/>
      <c r="C30" s="267" t="s">
        <v>78</v>
      </c>
      <c r="D30" s="287">
        <v>1105</v>
      </c>
      <c r="E30" s="287">
        <v>1105</v>
      </c>
      <c r="F30" s="287">
        <f>D30/E30%</f>
        <v>100</v>
      </c>
      <c r="G30" s="261" t="s">
        <v>16</v>
      </c>
      <c r="H30" s="292"/>
      <c r="I30" s="263"/>
      <c r="J30" s="263"/>
      <c r="K30" s="263"/>
      <c r="L30" s="293"/>
      <c r="M30" s="108"/>
      <c r="N30" s="114"/>
      <c r="O30" s="146"/>
      <c r="P30" s="64"/>
    </row>
    <row r="31" spans="1:16" s="3" customFormat="1" ht="16.5" customHeight="1" thickBot="1" x14ac:dyDescent="0.3">
      <c r="A31" s="84"/>
      <c r="B31" s="100"/>
      <c r="C31" s="10" t="s">
        <v>17</v>
      </c>
      <c r="D31" s="10" t="s">
        <v>16</v>
      </c>
      <c r="E31" s="10" t="s">
        <v>16</v>
      </c>
      <c r="F31" s="12">
        <f>SUM(F27:F30)</f>
        <v>400</v>
      </c>
      <c r="G31" s="11">
        <f>F31/4</f>
        <v>100</v>
      </c>
      <c r="H31" s="10" t="s">
        <v>18</v>
      </c>
      <c r="I31" s="29" t="s">
        <v>16</v>
      </c>
      <c r="J31" s="29" t="s">
        <v>16</v>
      </c>
      <c r="K31" s="11">
        <f>SUM(K27:K30)</f>
        <v>199.99999999999997</v>
      </c>
      <c r="L31" s="11">
        <f>K31/2</f>
        <v>99.999999999999986</v>
      </c>
      <c r="M31" s="108"/>
      <c r="N31" s="114"/>
      <c r="O31" s="146"/>
      <c r="P31" s="64"/>
    </row>
    <row r="32" spans="1:16" s="3" customFormat="1" ht="16.5" customHeight="1" x14ac:dyDescent="0.25">
      <c r="A32" s="84"/>
      <c r="B32" s="100"/>
      <c r="C32" s="115" t="s">
        <v>55</v>
      </c>
      <c r="D32" s="116"/>
      <c r="E32" s="116"/>
      <c r="F32" s="116"/>
      <c r="G32" s="117"/>
      <c r="H32" s="115" t="s">
        <v>55</v>
      </c>
      <c r="I32" s="116"/>
      <c r="J32" s="116"/>
      <c r="K32" s="116"/>
      <c r="L32" s="117"/>
      <c r="M32" s="108"/>
      <c r="N32" s="114"/>
      <c r="O32" s="146"/>
      <c r="P32" s="64"/>
    </row>
    <row r="33" spans="1:16" s="3" customFormat="1" ht="48.75" customHeight="1" x14ac:dyDescent="0.25">
      <c r="A33" s="84"/>
      <c r="B33" s="100"/>
      <c r="C33" s="267" t="s">
        <v>75</v>
      </c>
      <c r="D33" s="287">
        <v>11</v>
      </c>
      <c r="E33" s="287">
        <v>11</v>
      </c>
      <c r="F33" s="287">
        <f>D33/E33%</f>
        <v>100</v>
      </c>
      <c r="G33" s="261" t="s">
        <v>16</v>
      </c>
      <c r="H33" s="288" t="s">
        <v>75</v>
      </c>
      <c r="I33" s="289">
        <v>11</v>
      </c>
      <c r="J33" s="289">
        <v>11</v>
      </c>
      <c r="K33" s="289">
        <f>I33/J33%</f>
        <v>100</v>
      </c>
      <c r="L33" s="290" t="s">
        <v>16</v>
      </c>
      <c r="M33" s="108"/>
      <c r="N33" s="114"/>
      <c r="O33" s="146"/>
      <c r="P33" s="64"/>
    </row>
    <row r="34" spans="1:16" s="3" customFormat="1" ht="16.5" customHeight="1" x14ac:dyDescent="0.25">
      <c r="A34" s="84"/>
      <c r="B34" s="100"/>
      <c r="C34" s="267" t="s">
        <v>78</v>
      </c>
      <c r="D34" s="287">
        <v>775</v>
      </c>
      <c r="E34" s="287">
        <v>775</v>
      </c>
      <c r="F34" s="287">
        <f>D34/E34%</f>
        <v>100</v>
      </c>
      <c r="G34" s="261" t="s">
        <v>16</v>
      </c>
      <c r="H34" s="262"/>
      <c r="I34" s="263"/>
      <c r="J34" s="263"/>
      <c r="K34" s="263"/>
      <c r="L34" s="263"/>
      <c r="M34" s="108"/>
      <c r="N34" s="114"/>
      <c r="O34" s="146"/>
      <c r="P34" s="64"/>
    </row>
    <row r="35" spans="1:16" s="3" customFormat="1" ht="47.25" customHeight="1" x14ac:dyDescent="0.25">
      <c r="A35" s="84"/>
      <c r="B35" s="100"/>
      <c r="C35" s="267" t="s">
        <v>76</v>
      </c>
      <c r="D35" s="287">
        <v>15</v>
      </c>
      <c r="E35" s="287">
        <v>15</v>
      </c>
      <c r="F35" s="287">
        <f>D35/E35%</f>
        <v>100</v>
      </c>
      <c r="G35" s="261"/>
      <c r="H35" s="288" t="s">
        <v>77</v>
      </c>
      <c r="I35" s="289">
        <v>15</v>
      </c>
      <c r="J35" s="289">
        <v>15</v>
      </c>
      <c r="K35" s="289">
        <f>I35/J35%</f>
        <v>100</v>
      </c>
      <c r="L35" s="290" t="s">
        <v>16</v>
      </c>
      <c r="M35" s="108"/>
      <c r="N35" s="114"/>
      <c r="O35" s="146"/>
      <c r="P35" s="64"/>
    </row>
    <row r="36" spans="1:16" s="3" customFormat="1" ht="16.5" customHeight="1" x14ac:dyDescent="0.25">
      <c r="A36" s="84"/>
      <c r="B36" s="100"/>
      <c r="C36" s="267" t="s">
        <v>78</v>
      </c>
      <c r="D36" s="287">
        <v>663</v>
      </c>
      <c r="E36" s="287">
        <v>663</v>
      </c>
      <c r="F36" s="287">
        <f>D36/E36%</f>
        <v>100</v>
      </c>
      <c r="G36" s="261" t="s">
        <v>16</v>
      </c>
      <c r="H36" s="292"/>
      <c r="I36" s="263"/>
      <c r="J36" s="263"/>
      <c r="K36" s="263"/>
      <c r="L36" s="293"/>
      <c r="M36" s="108"/>
      <c r="N36" s="114"/>
      <c r="O36" s="146"/>
      <c r="P36" s="64"/>
    </row>
    <row r="37" spans="1:16" s="3" customFormat="1" ht="16.5" customHeight="1" thickBot="1" x14ac:dyDescent="0.3">
      <c r="A37" s="84"/>
      <c r="B37" s="105"/>
      <c r="C37" s="10" t="s">
        <v>17</v>
      </c>
      <c r="D37" s="10" t="s">
        <v>16</v>
      </c>
      <c r="E37" s="10" t="s">
        <v>16</v>
      </c>
      <c r="F37" s="12">
        <f>SUM(F33:F36)</f>
        <v>400</v>
      </c>
      <c r="G37" s="11">
        <f>F37/4</f>
        <v>100</v>
      </c>
      <c r="H37" s="10" t="s">
        <v>18</v>
      </c>
      <c r="I37" s="29" t="s">
        <v>16</v>
      </c>
      <c r="J37" s="29" t="s">
        <v>16</v>
      </c>
      <c r="K37" s="11">
        <f>SUM(K33:K36)</f>
        <v>200</v>
      </c>
      <c r="L37" s="11">
        <f t="shared" ref="L37" si="1">K37/2</f>
        <v>100</v>
      </c>
      <c r="M37" s="133" t="s">
        <v>58</v>
      </c>
      <c r="N37" s="134"/>
      <c r="O37" s="11">
        <f>M14/N14*100</f>
        <v>100</v>
      </c>
      <c r="P37" s="48">
        <f>(G37+L37+O37)/3</f>
        <v>100</v>
      </c>
    </row>
    <row r="38" spans="1:16" s="3" customFormat="1" ht="51.75" customHeight="1" thickBot="1" x14ac:dyDescent="0.3">
      <c r="A38" s="85"/>
      <c r="B38" s="32" t="s">
        <v>28</v>
      </c>
      <c r="C38" s="89" t="s">
        <v>84</v>
      </c>
      <c r="D38" s="123"/>
      <c r="E38" s="123"/>
      <c r="F38" s="124"/>
      <c r="G38" s="14">
        <f>(G37+G31+G25+G19+G13)/5</f>
        <v>100</v>
      </c>
      <c r="H38" s="89" t="s">
        <v>50</v>
      </c>
      <c r="I38" s="123"/>
      <c r="J38" s="123"/>
      <c r="K38" s="124"/>
      <c r="L38" s="33">
        <f>(L37+L31+L25+L19+L13)/5</f>
        <v>100</v>
      </c>
      <c r="M38" s="89" t="s">
        <v>59</v>
      </c>
      <c r="N38" s="125"/>
      <c r="O38" s="33">
        <f>((M14+M8)/(N8+N14))*100</f>
        <v>100</v>
      </c>
      <c r="P38" s="15">
        <f>(G38+L38+O38)/3</f>
        <v>100</v>
      </c>
    </row>
    <row r="39" spans="1:16" s="3" customFormat="1" ht="16.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s="3" customFormat="1" ht="16.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5"/>
      <c r="N40" s="5"/>
      <c r="O40" s="2"/>
      <c r="P40" s="2"/>
    </row>
    <row r="41" spans="1:16" ht="16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6.5" hidden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>
        <f>M14+M8</f>
        <v>15560027.620000001</v>
      </c>
      <c r="N42" s="4">
        <f>N14+N8</f>
        <v>15560027.620000001</v>
      </c>
      <c r="O42" s="1"/>
      <c r="P42" s="1"/>
    </row>
    <row r="43" spans="1:16" ht="16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6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</sheetData>
  <mergeCells count="72">
    <mergeCell ref="B14:B37"/>
    <mergeCell ref="H29:H30"/>
    <mergeCell ref="I29:I30"/>
    <mergeCell ref="J29:J30"/>
    <mergeCell ref="K29:K30"/>
    <mergeCell ref="C32:G32"/>
    <mergeCell ref="H32:L32"/>
    <mergeCell ref="H26:L26"/>
    <mergeCell ref="H27:H28"/>
    <mergeCell ref="I27:I28"/>
    <mergeCell ref="J27:J28"/>
    <mergeCell ref="K27:K28"/>
    <mergeCell ref="L27:L28"/>
    <mergeCell ref="C14:G14"/>
    <mergeCell ref="J23:J24"/>
    <mergeCell ref="K23:K24"/>
    <mergeCell ref="M14:M36"/>
    <mergeCell ref="N14:N36"/>
    <mergeCell ref="M37:N37"/>
    <mergeCell ref="L29:L30"/>
    <mergeCell ref="I23:I24"/>
    <mergeCell ref="H35:H36"/>
    <mergeCell ref="I35:I36"/>
    <mergeCell ref="J35:J36"/>
    <mergeCell ref="K35:K36"/>
    <mergeCell ref="L35:L36"/>
    <mergeCell ref="H33:H34"/>
    <mergeCell ref="I33:I34"/>
    <mergeCell ref="J33:J34"/>
    <mergeCell ref="K33:K34"/>
    <mergeCell ref="L33:L34"/>
    <mergeCell ref="C38:F38"/>
    <mergeCell ref="H38:K38"/>
    <mergeCell ref="C26:G26"/>
    <mergeCell ref="O14:O36"/>
    <mergeCell ref="P14:P36"/>
    <mergeCell ref="L15:L16"/>
    <mergeCell ref="L21:L22"/>
    <mergeCell ref="L17:L18"/>
    <mergeCell ref="C20:G20"/>
    <mergeCell ref="H20:L20"/>
    <mergeCell ref="L23:L24"/>
    <mergeCell ref="H21:H22"/>
    <mergeCell ref="I21:I22"/>
    <mergeCell ref="J21:J22"/>
    <mergeCell ref="K21:K22"/>
    <mergeCell ref="M38:N38"/>
    <mergeCell ref="C8:G8"/>
    <mergeCell ref="H8:L8"/>
    <mergeCell ref="H14:L14"/>
    <mergeCell ref="I17:I18"/>
    <mergeCell ref="H15:H16"/>
    <mergeCell ref="I15:I16"/>
    <mergeCell ref="J15:J16"/>
    <mergeCell ref="K15:K16"/>
    <mergeCell ref="H17:H18"/>
    <mergeCell ref="B7:B13"/>
    <mergeCell ref="O1:P1"/>
    <mergeCell ref="A2:P2"/>
    <mergeCell ref="A3:P3"/>
    <mergeCell ref="C6:G6"/>
    <mergeCell ref="H6:L6"/>
    <mergeCell ref="M6:O6"/>
    <mergeCell ref="P8:P13"/>
    <mergeCell ref="M13:N13"/>
    <mergeCell ref="M8:M12"/>
    <mergeCell ref="N8:N12"/>
    <mergeCell ref="O8:O12"/>
    <mergeCell ref="A13:A38"/>
    <mergeCell ref="J17:J18"/>
    <mergeCell ref="K17:K18"/>
    <mergeCell ref="H23:H24"/>
  </mergeCells>
  <pageMargins left="0.39370078740157483" right="0.39370078740157483" top="0.6692913385826772" bottom="0.59055118110236227" header="0.31496062992125984" footer="0.31496062992125984"/>
  <pageSetup paperSize="9" scale="6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РДКИ</vt:lpstr>
      <vt:lpstr>Музей Конда</vt:lpstr>
      <vt:lpstr>Музей Половинка</vt:lpstr>
      <vt:lpstr>ДШИ Междуреченская</vt:lpstr>
      <vt:lpstr>ДМШ Кондинск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2023-01-24T10:04:52Z</dcterms:modified>
</cp:coreProperties>
</file>